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ВНЕОЧЕРЕДНАЯ СЕССИЯ ОТ 23.12.2025\РЕШЕНИЯ ВНЕОЧ. СЕССИИ\В(6)-647 (Корректировка бюджета)\"/>
    </mc:Choice>
  </mc:AlternateContent>
  <bookViews>
    <workbookView xWindow="480" yWindow="50" windowWidth="11330" windowHeight="9890"/>
  </bookViews>
  <sheets>
    <sheet name="Приложение 2" sheetId="1" r:id="rId1"/>
  </sheets>
  <definedNames>
    <definedName name="_xlnm._FilterDatabase" localSheetId="0" hidden="1">'Приложение 2'!$A$16:$C$368</definedName>
    <definedName name="Z_01E203CB_B1C3_436E_9073_52681CF84650_.wvu.FilterData" localSheetId="0" hidden="1">'Приложение 2'!$A$15:$C$368</definedName>
    <definedName name="Z_096BBF8D_B12E_4B42_918B_60304B800438_.wvu.FilterData" localSheetId="0" hidden="1">'Приложение 2'!$A$16:$C$368</definedName>
    <definedName name="Z_0AFA3AA6_8035_41F5_BCDF_E2D074464ABB_.wvu.FilterData" localSheetId="0" hidden="1">'Приложение 2'!$A$16:$C$368</definedName>
    <definedName name="Z_0C903DB4_7E1E_4B16_A09F_FD9EBFBD4FE9_.wvu.FilterData" localSheetId="0" hidden="1">'Приложение 2'!$A$15:$C$368</definedName>
    <definedName name="Z_0DB3A90E_02F1_4AC8_815F_F761D68F9662_.wvu.FilterData" localSheetId="0" hidden="1">'Приложение 2'!$A$16:$C$368</definedName>
    <definedName name="Z_0F9CE04F_8A33_47AF_A957_00DD6918DC94_.wvu.FilterData" localSheetId="0" hidden="1">'Приложение 2'!$A$16:$C$368</definedName>
    <definedName name="Z_1AFB48D6_01C1_4720_A530_0D7287A38A31_.wvu.FilterData" localSheetId="0" hidden="1">'Приложение 2'!$A$15:$C$368</definedName>
    <definedName name="Z_209AA592_696C_44E4_8432_99E1D3FF86B9_.wvu.FilterData" localSheetId="0" hidden="1">'Приложение 2'!$A$16:$C$368</definedName>
    <definedName name="Z_22C94DD0_97B0_4786_A767_D0F28BCAA940_.wvu.FilterData" localSheetId="0" hidden="1">'Приложение 2'!$A$16:$C$368</definedName>
    <definedName name="Z_29AE66AE_581A_4803_B246_774263D490E9_.wvu.FilterData" localSheetId="0" hidden="1">'Приложение 2'!$A$16:$C$368</definedName>
    <definedName name="Z_3055231D_7C6E_4726_9608_929E62FB04D9_.wvu.FilterData" localSheetId="0" hidden="1">'Приложение 2'!$A$16:$C$368</definedName>
    <definedName name="Z_30854D50_7C13_47DB_8DF5_5AA86EB8BCBD_.wvu.FilterData" localSheetId="0" hidden="1">'Приложение 2'!$A$16:$C$368</definedName>
    <definedName name="Z_3CEBBE83_C676_4438_A730_FA1EAE41E5AA_.wvu.FilterData" localSheetId="0" hidden="1">'Приложение 2'!$A$16:$C$368</definedName>
    <definedName name="Z_3E6A9B30_4485_4E53_9B02_EF935B99A524_.wvu.FilterData" localSheetId="0" hidden="1">'Приложение 2'!$A$16:$C$368</definedName>
    <definedName name="Z_4085E7DB_23FF_48FC_A730_9802F835CC43_.wvu.FilterData" localSheetId="0" hidden="1">'Приложение 2'!$A$16:$C$368</definedName>
    <definedName name="Z_42C95858_CE80_43A2_8AB3_D7B2EBAE65F7_.wvu.FilterData" localSheetId="0" hidden="1">'Приложение 2'!$A$16:$C$368</definedName>
    <definedName name="Z_4592A240_86AC_45D5_998C_56F5AFDBD11E_.wvu.FilterData" localSheetId="0" hidden="1">'Приложение 2'!$A$15:$C$368</definedName>
    <definedName name="Z_557B9E16_2D3E_4950_8AE7_09203CEABB7E_.wvu.FilterData" localSheetId="0" hidden="1">'Приложение 2'!$A$16:$C$368</definedName>
    <definedName name="Z_59EB5B6A_1589_4FA9_AC61_A556764759EE_.wvu.FilterData" localSheetId="0" hidden="1">'Приложение 2'!$A$16:$C$368</definedName>
    <definedName name="Z_59EB5B6A_1589_4FA9_AC61_A556764759EE_.wvu.PrintArea" localSheetId="0" hidden="1">'Приложение 2'!$A$1:$C$368</definedName>
    <definedName name="Z_59EB5B6A_1589_4FA9_AC61_A556764759EE_.wvu.PrintTitles" localSheetId="0" hidden="1">'Приложение 2'!$15:$16</definedName>
    <definedName name="Z_6FDB2392_9413_464F_AC1D_E74EC4E5E670_.wvu.FilterData" localSheetId="0" hidden="1">'Приложение 2'!$A$16:$C$368</definedName>
    <definedName name="Z_747A6902_2845_4029_938F_9A80F06E4A0F_.wvu.FilterData" localSheetId="0" hidden="1">'Приложение 2'!$A$16:$C$368</definedName>
    <definedName name="Z_7A469569_10C2_4E50_9A1D_0A38857C8A24_.wvu.FilterData" localSheetId="0" hidden="1">'Приложение 2'!$A$16:$C$368</definedName>
    <definedName name="Z_7F1351A5_849E_425F_8732_1A7ABD1C5559_.wvu.FilterData" localSheetId="0" hidden="1">'Приложение 2'!$A$15:$C$368</definedName>
    <definedName name="Z_847B2D58_11A2_4F79_ABF3_FDED992E035D_.wvu.FilterData" localSheetId="0" hidden="1">'Приложение 2'!$A$16:$C$368</definedName>
    <definedName name="Z_959FF473_A70D_4802_9A6B_626B9AB3C462_.wvu.FilterData" localSheetId="0" hidden="1">'Приложение 2'!$A$16:$C$368</definedName>
    <definedName name="Z_A5C90B5C_3114_456E_ADA1_6CB9C9405E8A_.wvu.FilterData" localSheetId="0" hidden="1">'Приложение 2'!$A$16:$C$368</definedName>
    <definedName name="Z_A7272B93_CB98_46D8_850D_8F41639B824B_.wvu.FilterData" localSheetId="0" hidden="1">'Приложение 2'!$A$16:$C$368</definedName>
    <definedName name="Z_AA63816C_6D53_45AD_A69E_BDDCAC3FBF18_.wvu.FilterData" localSheetId="0" hidden="1">'Приложение 2'!$A$16:$C$368</definedName>
    <definedName name="Z_B79274E6_936F_4D98_9650_FC9AD442784E_.wvu.FilterData" localSheetId="0" hidden="1">'Приложение 2'!$A$16:$C$368</definedName>
    <definedName name="Z_BD9B2357_374D_47AE_AE00_FB21696D7DD8_.wvu.Cols" localSheetId="0" hidden="1">'Приложение 2'!#REF!</definedName>
    <definedName name="Z_BD9B2357_374D_47AE_AE00_FB21696D7DD8_.wvu.FilterData" localSheetId="0" hidden="1">'Приложение 2'!$A$16:$C$368</definedName>
    <definedName name="Z_BD9B2357_374D_47AE_AE00_FB21696D7DD8_.wvu.PrintArea" localSheetId="0" hidden="1">'Приложение 2'!$A$1:$C$368</definedName>
    <definedName name="Z_BD9B2357_374D_47AE_AE00_FB21696D7DD8_.wvu.PrintTitles" localSheetId="0" hidden="1">'Приложение 2'!$15:$16</definedName>
    <definedName name="Z_BD9B2357_374D_47AE_AE00_FB21696D7DD8_.wvu.Rows" localSheetId="0" hidden="1">'Приложение 2'!$1:$11</definedName>
    <definedName name="Z_C1B979E7_CB89_4BA7_B2C2_CBB40B11CE62_.wvu.Cols" localSheetId="0" hidden="1">'Приложение 2'!#REF!</definedName>
    <definedName name="Z_C1B979E7_CB89_4BA7_B2C2_CBB40B11CE62_.wvu.FilterData" localSheetId="0" hidden="1">'Приложение 2'!$A$16:$C$368</definedName>
    <definedName name="Z_C1B979E7_CB89_4BA7_B2C2_CBB40B11CE62_.wvu.PrintArea" localSheetId="0" hidden="1">'Приложение 2'!$A$1:$C$368</definedName>
    <definedName name="Z_C1B979E7_CB89_4BA7_B2C2_CBB40B11CE62_.wvu.PrintTitles" localSheetId="0" hidden="1">'Приложение 2'!$15:$16</definedName>
    <definedName name="Z_C1B979E7_CB89_4BA7_B2C2_CBB40B11CE62_.wvu.Rows" localSheetId="0" hidden="1">'Приложение 2'!#REF!</definedName>
    <definedName name="Z_C2677894_76AD_4693_A5BC_8949DB1CC783_.wvu.FilterData" localSheetId="0" hidden="1">'Приложение 2'!$A$16:$C$368</definedName>
    <definedName name="Z_C7164277_B1B8_4D2E_9755_300F60582EBE_.wvu.FilterData" localSheetId="0" hidden="1">'Приложение 2'!$A$15:$C$368</definedName>
    <definedName name="Z_CA4E0582_82F3_4006_BDC9_2745B6E2D7D8_.wvu.FilterData" localSheetId="0" hidden="1">'Приложение 2'!$A$15:$C$368</definedName>
    <definedName name="Z_E3C15E19_CFBB_413E_95BA_6ED780A378DD_.wvu.FilterData" localSheetId="0" hidden="1">'Приложение 2'!$A$16:$C$368</definedName>
    <definedName name="Z_E95398CC_EAEB_4F96_871A_746DADDB316F_.wvu.FilterData" localSheetId="0" hidden="1">'Приложение 2'!$A$16:$C$368</definedName>
    <definedName name="Z_EDAA2FB4_8B4B_46CB_B312_F86F55B4EAB4_.wvu.FilterData" localSheetId="0" hidden="1">'Приложение 2'!$A$16:$C$368</definedName>
    <definedName name="Z_EDC32673_D544_4AEB_A792_E7F3E08588DB_.wvu.Cols" localSheetId="0" hidden="1">'Приложение 2'!#REF!</definedName>
    <definedName name="Z_EDC32673_D544_4AEB_A792_E7F3E08588DB_.wvu.FilterData" localSheetId="0" hidden="1">'Приложение 2'!$A$16:$C$368</definedName>
    <definedName name="Z_EDC32673_D544_4AEB_A792_E7F3E08588DB_.wvu.PrintArea" localSheetId="0" hidden="1">'Приложение 2'!$A$1:$C$368</definedName>
    <definedName name="Z_EDC32673_D544_4AEB_A792_E7F3E08588DB_.wvu.PrintTitles" localSheetId="0" hidden="1">'Приложение 2'!$15:$16</definedName>
    <definedName name="Z_EDC32673_D544_4AEB_A792_E7F3E08588DB_.wvu.Rows" localSheetId="0" hidden="1">'Приложение 2'!$252:$252</definedName>
    <definedName name="_xlnm.Print_Titles" localSheetId="0">'Приложение 2'!$15:$16</definedName>
    <definedName name="_xlnm.Print_Area" localSheetId="0">'Приложение 2'!$A$1:$C$368</definedName>
  </definedNames>
  <calcPr calcId="152511"/>
  <customWorkbookViews>
    <customWorkbookView name="Засядько Наталья Викторовна - Личное представление" guid="{C1B979E7-CB89-4BA7-B2C2-CBB40B11CE62}" mergeInterval="0" personalView="1" maximized="1" xWindow="-8" yWindow="-8" windowWidth="1936" windowHeight="1056" activeSheetId="1"/>
    <customWorkbookView name="Кудрявцева Е.М. - Личное представление" guid="{EDC32673-D544-4AEB-A792-E7F3E08588DB}" mergeInterval="0" personalView="1" maximized="1" xWindow="-8" yWindow="-8" windowWidth="1936" windowHeight="1056" activeSheetId="1"/>
    <customWorkbookView name="Сарыглар А.Л. - Личное представление" guid="{59EB5B6A-1589-4FA9-AC61-A556764759EE}" mergeInterval="0" personalView="1" maximized="1" xWindow="-8" yWindow="-8" windowWidth="1936" windowHeight="1056" activeSheetId="1"/>
    <customWorkbookView name="Алеева Ольга Сергеевна - Личное представление" guid="{BD9B2357-374D-47AE-AE00-FB21696D7DD8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C86" i="1" l="1"/>
  <c r="C184" i="1" l="1"/>
  <c r="C113" i="1" l="1"/>
  <c r="C229" i="1" l="1"/>
  <c r="C82" i="1" l="1"/>
  <c r="C157" i="1" l="1"/>
  <c r="C156" i="1" s="1"/>
  <c r="C150" i="1" l="1"/>
  <c r="C135" i="1"/>
  <c r="C93" i="1"/>
  <c r="C359" i="1" l="1"/>
  <c r="C358" i="1" s="1"/>
  <c r="C355" i="1"/>
  <c r="C353" i="1" s="1"/>
  <c r="C347" i="1"/>
  <c r="C185" i="1"/>
  <c r="C192" i="1"/>
  <c r="C191" i="1" s="1"/>
  <c r="C189" i="1"/>
  <c r="C210" i="1"/>
  <c r="C127" i="1"/>
  <c r="C118" i="1"/>
  <c r="C115" i="1" s="1"/>
  <c r="C94" i="1"/>
  <c r="C92" i="1"/>
  <c r="C91" i="1" l="1"/>
  <c r="C236" i="1" l="1"/>
  <c r="C181" i="1"/>
  <c r="C179" i="1"/>
  <c r="C176" i="1"/>
  <c r="C172" i="1"/>
  <c r="C168" i="1"/>
  <c r="C255" i="1" l="1"/>
  <c r="C254" i="1" s="1"/>
  <c r="C259" i="1"/>
  <c r="C20" i="1"/>
  <c r="C25" i="1"/>
  <c r="C364" i="1"/>
  <c r="C242" i="1"/>
  <c r="C227" i="1"/>
  <c r="C221" i="1"/>
  <c r="C204" i="1"/>
  <c r="C203" i="1" s="1"/>
  <c r="C160" i="1"/>
  <c r="C73" i="1"/>
  <c r="C65" i="1"/>
  <c r="C62" i="1"/>
  <c r="C60" i="1"/>
  <c r="C58" i="1"/>
  <c r="C345" i="1"/>
  <c r="C250" i="1"/>
  <c r="C249" i="1" s="1"/>
  <c r="C258" i="1" l="1"/>
  <c r="C241" i="1"/>
  <c r="C240" i="1" s="1"/>
  <c r="C226" i="1" s="1"/>
  <c r="C253" i="1" l="1"/>
  <c r="C344" i="1"/>
  <c r="C343" i="1" s="1"/>
  <c r="C342" i="1" l="1"/>
  <c r="C134" i="1" l="1"/>
  <c r="C101" i="1"/>
  <c r="C100" i="1" l="1"/>
  <c r="C341" i="1"/>
  <c r="C133" i="1" l="1"/>
  <c r="C155" i="1" l="1"/>
  <c r="C337" i="1"/>
  <c r="C114" i="1" l="1"/>
  <c r="C329" i="1" l="1"/>
  <c r="C296" i="1"/>
  <c r="C277" i="1"/>
  <c r="C328" i="1" l="1"/>
  <c r="C264" i="1" l="1"/>
  <c r="C266" i="1"/>
  <c r="C268" i="1"/>
  <c r="C336" i="1"/>
  <c r="C335" i="1" l="1"/>
  <c r="C97" i="1" l="1"/>
  <c r="C99" i="1" l="1"/>
  <c r="C78" i="1" l="1"/>
  <c r="C77" i="1" l="1"/>
  <c r="C322" i="1"/>
  <c r="C363" i="1" l="1"/>
  <c r="C326" i="1"/>
  <c r="C324" i="1"/>
  <c r="C270" i="1"/>
  <c r="C321" i="1" l="1"/>
  <c r="C319" i="1"/>
  <c r="C317" i="1"/>
  <c r="C295" i="1"/>
  <c r="C276" i="1"/>
  <c r="C274" i="1"/>
  <c r="C272" i="1"/>
  <c r="C197" i="1"/>
  <c r="C187" i="1"/>
  <c r="C183" i="1"/>
  <c r="C163" i="1"/>
  <c r="C123" i="1"/>
  <c r="C112" i="1"/>
  <c r="C89" i="1"/>
  <c r="C84" i="1"/>
  <c r="C75" i="1"/>
  <c r="C70" i="1"/>
  <c r="C68" i="1"/>
  <c r="C56" i="1"/>
  <c r="C54" i="1"/>
  <c r="C50" i="1"/>
  <c r="C48" i="1"/>
  <c r="C46" i="1"/>
  <c r="C44" i="1"/>
  <c r="C19" i="1"/>
  <c r="C72" i="1" l="1"/>
  <c r="C96" i="1"/>
  <c r="C67" i="1"/>
  <c r="C81" i="1"/>
  <c r="C162" i="1"/>
  <c r="C53" i="1"/>
  <c r="C175" i="1"/>
  <c r="C196" i="1"/>
  <c r="C122" i="1"/>
  <c r="C167" i="1"/>
  <c r="C126" i="1"/>
  <c r="C171" i="1"/>
  <c r="C209" i="1"/>
  <c r="C220" i="1"/>
  <c r="C294" i="1"/>
  <c r="C263" i="1"/>
  <c r="C43" i="1"/>
  <c r="C166" i="1" l="1"/>
  <c r="C208" i="1"/>
  <c r="C52" i="1"/>
  <c r="C125" i="1"/>
  <c r="C42" i="1"/>
  <c r="C154" i="1"/>
  <c r="C18" i="1"/>
  <c r="C64" i="1"/>
  <c r="C262" i="1"/>
  <c r="C261" i="1" s="1"/>
  <c r="C80" i="1"/>
  <c r="C165" i="1" l="1"/>
  <c r="C121" i="1"/>
  <c r="C17" i="1" l="1"/>
  <c r="C368" i="1" l="1"/>
</calcChain>
</file>

<file path=xl/sharedStrings.xml><?xml version="1.0" encoding="utf-8"?>
<sst xmlns="http://schemas.openxmlformats.org/spreadsheetml/2006/main" count="719" uniqueCount="624">
  <si>
    <t>1</t>
  </si>
  <si>
    <t>2</t>
  </si>
  <si>
    <t>3</t>
  </si>
  <si>
    <t>НАЛОГОВЫЕ И НЕНАЛОГОВЫЕ ДОХОДЫ</t>
  </si>
  <si>
    <t>НАЛОГИ НА ПРИБЫЛЬ, ДОХОДЫ</t>
  </si>
  <si>
    <t>Налог на прибыль организаций</t>
  </si>
  <si>
    <t>Налог на прибыль организаций, зачисляемый в бюджеты бюджетной системы Российской Федерации по соответствующим ставкам</t>
  </si>
  <si>
    <t>Налог на доходы физических лиц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</si>
  <si>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</si>
  <si>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</si>
  <si>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</si>
  <si>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</si>
  <si>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</si>
  <si>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</si>
  <si>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</si>
  <si>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СОВОКУПНЫЙ ДОХОД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</si>
  <si>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</si>
  <si>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бюджеты городских округов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</si>
  <si>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</si>
  <si>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</si>
  <si>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</si>
  <si>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</si>
  <si>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</si>
  <si>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городских округов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</si>
  <si>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</si>
  <si>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</si>
  <si>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</si>
  <si>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</si>
  <si>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</si>
  <si>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за государственную регистрацию, а также за совершение прочих юридически значимых действий</t>
  </si>
  <si>
    <t>Государственная пошлина за выдачу разрешения на установку рекламной конструкции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</si>
  <si>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</si>
  <si>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</si>
  <si>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</si>
  <si>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</si>
  <si>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</si>
  <si>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</si>
  <si>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</si>
  <si>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 от сдачи в аренду имущества, составляющего казну городских округов (за исключением земельных участков)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</si>
  <si>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</si>
  <si>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</si>
  <si>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</si>
  <si>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ПЛАТЕЖИ ПРИ ПОЛЬЗОВАНИИ ПРИРОДНЫМИ РЕСУРСАМИ</t>
  </si>
  <si>
    <t>Плата за негативное воздействие на окружающую среду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</si>
  <si>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</si>
  <si>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</si>
  <si>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Доходы от оказания платных услуг (работ)</t>
  </si>
  <si>
    <t>Прочие доходы от оказания платных услуг (работ)</t>
  </si>
  <si>
    <t>Прочие доходы от оказания платных услуг (работ) получателями средств бюджетов городских округов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</si>
  <si>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</si>
  <si>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</si>
  <si>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Доходы, поступающие в порядке возмещения расходов, понесенных в связи с эксплуатацией имущества городских округов</t>
  </si>
  <si>
    <t>ДОХОДЫ ОТ ПРОДАЖИ МАТЕРИАЛЬНЫХ И НЕМАТЕРИАЛЬНЫХ АКТИВОВ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</si>
  <si>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</si>
  <si>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</si>
  <si>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</si>
  <si>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</si>
  <si>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</si>
  <si>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</si>
  <si>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</si>
  <si>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</si>
  <si>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</si>
  <si>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округов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</si>
  <si>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</si>
  <si>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</si>
  <si>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ВСЕГО ДОХОДОВ</t>
  </si>
  <si>
    <t>Плата за выбросы загрязняющих веществ в атмосферный воздух стационарными объектами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</si>
  <si>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</si>
  <si>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</si>
  <si>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Код классификации доходов бюджета</t>
  </si>
  <si>
    <t>к решению Норильского городского</t>
  </si>
  <si>
    <t>Совета депутатов</t>
  </si>
  <si>
    <t>тыс. руб.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</si>
  <si>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</si>
  <si>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Субвенции бюджетам бюджетной системы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</si>
  <si>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</si>
  <si>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</si>
  <si>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</si>
  <si>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Наименование кода классификации доходов бюджета</t>
  </si>
  <si>
    <t>ДОХОДЫ ОТ ОКАЗАНИЯ ПЛАТНЫХ УСЛУГ И КОМПЕНСАЦИИ ЗАТРАТ ГОСУДАРСТВА</t>
  </si>
  <si>
    <t>Плата за размещение отходов производства</t>
  </si>
  <si>
    <t>Плата за размещение твердых коммунальных отходов</t>
  </si>
  <si>
    <t>Платежи, уплачиваемые в целях возмещения вреда, причиняемого автомобильным дорогам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</si>
  <si>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</si>
  <si>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</si>
  <si>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</si>
  <si>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</si>
  <si>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</si>
  <si>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Платежи, уплачиваемые в целях возмещения вреда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</si>
  <si>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аренды)</t>
  </si>
  <si>
    <t>Налог, взимаемый в связи с применением упрощенной системы налогообложения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</si>
  <si>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</si>
  <si>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</si>
  <si>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</si>
  <si>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</si>
  <si>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</si>
  <si>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</si>
  <si>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</si>
  <si>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</si>
  <si>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</si>
  <si>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</si>
  <si>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</si>
  <si>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</si>
  <si>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</si>
  <si>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</si>
  <si>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</si>
  <si>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</si>
  <si>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</si>
  <si>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</si>
  <si>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</si>
  <si>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</si>
  <si>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</si>
  <si>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</si>
  <si>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</si>
  <si>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</si>
  <si>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</si>
  <si>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реализацию программ формирования современной городской среды</t>
  </si>
  <si>
    <t>Субсидии бюджетам городских округов на реализацию программ формирования современной городской среды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</si>
  <si>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коммерческого найма)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</si>
  <si>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</si>
  <si>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</si>
  <si>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</si>
  <si>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</si>
  <si>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Субсидии бюджетам на поддержку отрасли культуры</t>
  </si>
  <si>
    <t>Субсидии бюджетам городских округов на поддержку отрасли культуры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</si>
  <si>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</si>
  <si>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№ 3</t>
  </si>
  <si>
    <t>Субсидии бюджетам городских округов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</si>
  <si>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Субсидии бюджетам на 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</si>
  <si>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Единый сельскохозяйственный налог</t>
  </si>
  <si>
    <t>Налог на прибыль организаций, кроме налога, уплаченного налогоплательщиками,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(за исключением налога, уплаченного налогоплательщиками, которые до 1 января 2023 года являлись участниками консолидированной группы налогоплательщиков), зачисляемый в бюджеты субъектов Российской Федерации</t>
  </si>
  <si>
    <t>Доходы от налога на прибыль организаций, уплаченного налогоплательщиками, которые до 1 января 2023 года являлись участниками консолидированной группы налогоплательщиков,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уполномоченным органом Федерального казначейства между бюджетами субъектов Российской Федерации по нормативам, установленным федеральным законом о федеральном бюджете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</si>
  <si>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зачисляемый в бюджеты субъектов Российской Федерации в соответствии с нормативом, установленным абзацем вторым пункта 2 статьи 56 Бюджетного кодекса Российской Федерации, распределяемый уполномоченным органом Федерального казначейства между бюджетами субъектов Российской Федерации и местными бюджетами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</si>
  <si>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</si>
  <si>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Доходы от эксплуатации и использования имущества автомобильных дорог, находящихся в собственности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</si>
  <si>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(иные поступления)</t>
  </si>
  <si>
    <t>Прочие доходы от компенсации затрат государства</t>
  </si>
  <si>
    <t>Прочие доходы от компенсации затрат бюджетов городских округов</t>
  </si>
  <si>
    <t>Прочие доходы от компенсации затрат бюджетов городских округов (иные поступления)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</si>
  <si>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</si>
  <si>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БЕЗВОЗМЕЗДНЫЕ ПОСТУПЛЕНИЯ ОТ НЕГОСУДАРСТВЕННЫХ ОРГАНИЗАЦИЙ</t>
  </si>
  <si>
    <t>Безвозмездные поступления от негосударственных организаций в бюджеты городских округов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</si>
  <si>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</si>
  <si>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Прочие субсидии бюджетам городских округов (на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</si>
  <si>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Прочие субсидии бюджетам городских округов (на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</si>
  <si>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</si>
  <si>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</si>
  <si>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</si>
  <si>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</si>
  <si>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</si>
  <si>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</si>
  <si>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</si>
  <si>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</si>
  <si>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</si>
  <si>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образования»)</t>
  </si>
  <si>
    <t>182 1 01 01000 00 0000 110</t>
  </si>
  <si>
    <t>019 2 04 04020 04 0000 150</t>
  </si>
  <si>
    <t>000 2 04 04000 04 0000 150</t>
  </si>
  <si>
    <t>000 2 04 00000 00 0000 000</t>
  </si>
  <si>
    <t>099 2 02 35120 04 0000 150</t>
  </si>
  <si>
    <t>000 2 02 35120 00 0000 150</t>
  </si>
  <si>
    <t>099 2 02 30029 04 0000 150</t>
  </si>
  <si>
    <t>000 2 02 30029 00 0000 150</t>
  </si>
  <si>
    <t>099 2 02 30024 04 7846 150</t>
  </si>
  <si>
    <t>099 2 02 30024 04 7685 150</t>
  </si>
  <si>
    <t>099 2 02 30024 04 7649 150</t>
  </si>
  <si>
    <t>099 2 02 30024 04 7604 150</t>
  </si>
  <si>
    <t>099 2 02 30024 04 7588 150</t>
  </si>
  <si>
    <t>099 2 02 30024 04 7570 150</t>
  </si>
  <si>
    <t>099 2 02 30024 04 7566 150</t>
  </si>
  <si>
    <t>099 2 02 30024 04 7564 150</t>
  </si>
  <si>
    <t>099 2 02 30024 04 7554 150</t>
  </si>
  <si>
    <t>099 2 02 30024 04 7552 150</t>
  </si>
  <si>
    <t>099 2 02 30024 04 7519 150</t>
  </si>
  <si>
    <t>099 2 02 30024 04 7518 150</t>
  </si>
  <si>
    <t>099 2 02 30024 04 7514 150</t>
  </si>
  <si>
    <t>099 2 02 30024 04 7429 150</t>
  </si>
  <si>
    <t>099 2 02 30024 04 7409 150</t>
  </si>
  <si>
    <t>099 2 02 30024 04 7408 150</t>
  </si>
  <si>
    <t>099 2 02 30024 04 5780 150</t>
  </si>
  <si>
    <t>099 2 02 30024 04 0289 150</t>
  </si>
  <si>
    <t>099 2 02 30024 04 0000 150</t>
  </si>
  <si>
    <t>099 2 02 29999 04 7582 150</t>
  </si>
  <si>
    <t>099 2 02 29999 04 7563 150</t>
  </si>
  <si>
    <t>099 2 02 29999 04 7488 150</t>
  </si>
  <si>
    <t>099 2 02 29999 04 7456 150</t>
  </si>
  <si>
    <t>099 2 02 29999 04 0000 150</t>
  </si>
  <si>
    <t>000 2 02 29999 00 0000 150</t>
  </si>
  <si>
    <t>099 2 02 25555 04 0000 150</t>
  </si>
  <si>
    <t>000 2 02 25555 00 0000 150</t>
  </si>
  <si>
    <t>099 2 02 25519 04 0000 150</t>
  </si>
  <si>
    <t>000 2 02 25519 00 0000 150</t>
  </si>
  <si>
    <t>099 2 02 25304 04 0000 150</t>
  </si>
  <si>
    <t>000 2 02 25304 00 0000 150</t>
  </si>
  <si>
    <t>099 2 02 25113 04 0000 150</t>
  </si>
  <si>
    <t>000 2 02 25113 00 0000 150</t>
  </si>
  <si>
    <t>000 2 02 20000 00 0000 150</t>
  </si>
  <si>
    <t>000 2 02 00000 00 0000 000</t>
  </si>
  <si>
    <t>000 2 00 00000 00 0000 000</t>
  </si>
  <si>
    <t>000 1 16 11060 01 0000 140</t>
  </si>
  <si>
    <t>000 1 16 11000 01 0000 140</t>
  </si>
  <si>
    <t>000 1 16 07090 04 0000 140</t>
  </si>
  <si>
    <t>000 1 16 07090 00 0000 140</t>
  </si>
  <si>
    <t>000 1 16 07010 04 0000 140</t>
  </si>
  <si>
    <t>000 1 16 07010 00 0000 140</t>
  </si>
  <si>
    <t>000 1 16 07000 00 0000 140</t>
  </si>
  <si>
    <t>016 1 16 02020 02 0000 140</t>
  </si>
  <si>
    <t>015 1 16 02020 02 0000 140</t>
  </si>
  <si>
    <t>000 1 16 02020 02 0000 140</t>
  </si>
  <si>
    <t>000 1 16 02000 02 0000 140</t>
  </si>
  <si>
    <t>439 1 16 01203 01 0000 140</t>
  </si>
  <si>
    <t>006 1 16 01203 01 0000 140</t>
  </si>
  <si>
    <t>000 1 16 01203 01 0000 140</t>
  </si>
  <si>
    <t>000 1 16 01200 01 0000 140</t>
  </si>
  <si>
    <t>439 1 16 01193 01 0000 140</t>
  </si>
  <si>
    <t>000 1 16 01190 01 0000 140</t>
  </si>
  <si>
    <t>439 1 16 01153 01 0000 140</t>
  </si>
  <si>
    <t>000 1 16 01150 01 0000 140</t>
  </si>
  <si>
    <t>439 1 16 01143 01 0000 140</t>
  </si>
  <si>
    <t>000 1 16 01140 01 0000 140</t>
  </si>
  <si>
    <t>439 1 16 01073 01 0000 140</t>
  </si>
  <si>
    <t>006 1 16 01073 01 0000 140</t>
  </si>
  <si>
    <t>000 1 16 01073 01 0000 140</t>
  </si>
  <si>
    <t>000 1 14 02040 04 0000 410</t>
  </si>
  <si>
    <t>000 1 14 02000 00 0000 000</t>
  </si>
  <si>
    <t>000 1 14 00000 00 0000 000</t>
  </si>
  <si>
    <t>015 1 13 02994 04 0400 130</t>
  </si>
  <si>
    <t>000 1 13 02994 04 0000 130</t>
  </si>
  <si>
    <t>000 1 13 02990 00 0000 130</t>
  </si>
  <si>
    <t>158 1 13 02064 04 0000 130</t>
  </si>
  <si>
    <t>017 1 13 02064 04 0000 130</t>
  </si>
  <si>
    <t>016 1 13 02064 04 0000 130</t>
  </si>
  <si>
    <t>000 1 13 02064 04 0000 130</t>
  </si>
  <si>
    <t>000 1 13 02060 00 0000 130</t>
  </si>
  <si>
    <t>000 1 13 02000 00 0000 130</t>
  </si>
  <si>
    <t>015 1 13 01994 04 0000 130</t>
  </si>
  <si>
    <t>000 1 13 01990 00 0000 130</t>
  </si>
  <si>
    <t>000 1 13 01000 00 0000 130</t>
  </si>
  <si>
    <t>000 1 13 00000 00 0000 000</t>
  </si>
  <si>
    <t>048 1 12 01042 01 0000 120</t>
  </si>
  <si>
    <t>048 1 12 01041 01 0000 120</t>
  </si>
  <si>
    <t>048 1 12 01040 01 0000 120</t>
  </si>
  <si>
    <t>048 1 12 01030 01 0000 120</t>
  </si>
  <si>
    <t>048 1 12 01010 01 0000 120</t>
  </si>
  <si>
    <t>000 1 12 00000 00 0000 000</t>
  </si>
  <si>
    <t>158 1 11 09080 04 0000 120</t>
  </si>
  <si>
    <t>000 1 11 09080 00 0000 120</t>
  </si>
  <si>
    <t>158 1 11 09044 04 0500 120</t>
  </si>
  <si>
    <t>128 1 11 09044 04 0300 120</t>
  </si>
  <si>
    <t>128 1 11 09044 04 0200 120</t>
  </si>
  <si>
    <t>128 1 11 09044 04 0100 120</t>
  </si>
  <si>
    <t>000 1 11 09044 04 0000 120</t>
  </si>
  <si>
    <t>000 1 11 09040 00 0000 120</t>
  </si>
  <si>
    <t>000 1 11 09030 00 0000 120</t>
  </si>
  <si>
    <t>000 1 11 09000 00 0000 120</t>
  </si>
  <si>
    <t>158 1 11 05312 04 0000 120</t>
  </si>
  <si>
    <t>000 1 11 05310 00 0000 120</t>
  </si>
  <si>
    <t>000 1 11 05300 00 0000 120</t>
  </si>
  <si>
    <t>158 1 11 05074 04 0000 120</t>
  </si>
  <si>
    <t>000 1 11 05070 00 0000 120</t>
  </si>
  <si>
    <t>018 1 11 05034 04 0000 120</t>
  </si>
  <si>
    <t>000 1 11 05030 00 0000 120</t>
  </si>
  <si>
    <t>158 1 11 05024 04 0000 120</t>
  </si>
  <si>
    <t>000 1 11 05020 00 0000 120</t>
  </si>
  <si>
    <t>158 1 11 05012 04 0000 120</t>
  </si>
  <si>
    <t>000 1 11 05010 00 0000 120</t>
  </si>
  <si>
    <t>000 1 11 05000 00 0000 120</t>
  </si>
  <si>
    <t>000 1 11 00000 00 0000 000</t>
  </si>
  <si>
    <t>000 1 08 07000 01 0000 110</t>
  </si>
  <si>
    <t>018 1 08 04020 01 0000 110</t>
  </si>
  <si>
    <t>000 1 08 04000 01 0000 110</t>
  </si>
  <si>
    <t>182 1 08 03010 01 0000 110</t>
  </si>
  <si>
    <t>000 1 08 03000 01 0000 110</t>
  </si>
  <si>
    <t>000 1 08 00000 00 0000 000</t>
  </si>
  <si>
    <t>182 1 06 06042 04 0000 110</t>
  </si>
  <si>
    <t>182 1 06 06040 00 0000 110</t>
  </si>
  <si>
    <t>182 1 06 06032 04 0000 110</t>
  </si>
  <si>
    <t>182 1 06 06030 00 0000 110</t>
  </si>
  <si>
    <t>182 1 06 06000 00 0000 110</t>
  </si>
  <si>
    <t>182 1 06 01020 04 0000 110</t>
  </si>
  <si>
    <t>182 1 06 01000 00 0000 110</t>
  </si>
  <si>
    <t>000 1 06 00000 00 0000 000</t>
  </si>
  <si>
    <t>182 1 05 04010 02 0000 110</t>
  </si>
  <si>
    <t>182 1 05 04000 02 0000 110</t>
  </si>
  <si>
    <t>182 1 05 03010 01 0000 110</t>
  </si>
  <si>
    <t>182 1 05 03000 01 0000 110</t>
  </si>
  <si>
    <t>182 1 05 01021 01 0000 110</t>
  </si>
  <si>
    <t>182 1 05 01020 01 0000 110</t>
  </si>
  <si>
    <t>182 1 05 01011 01 0000 110</t>
  </si>
  <si>
    <t>182 1 05 01010 01 0000 110</t>
  </si>
  <si>
    <t>182 1 05 01000 00 0000 110</t>
  </si>
  <si>
    <t>000 1 05 00000 00 0000 000</t>
  </si>
  <si>
    <t>182 1 03 02261 01 0000 110</t>
  </si>
  <si>
    <t>182 1 03 02260 01 0000 110</t>
  </si>
  <si>
    <t>182 1 03 02251 01 0000 110</t>
  </si>
  <si>
    <t>182 1 03 02250 01 0000 110</t>
  </si>
  <si>
    <t>182 1 03 02241 01 0000 110</t>
  </si>
  <si>
    <t>182 1 03 02240 01 0000 110</t>
  </si>
  <si>
    <t>182 1 03 02231 01 0000 110</t>
  </si>
  <si>
    <t>182 1 03 02230 01 0000 110</t>
  </si>
  <si>
    <t>182 1 03 02000 01 0000 110</t>
  </si>
  <si>
    <t>000 1 03 00000 00 0000 000</t>
  </si>
  <si>
    <t>182 1 01 02140 01 0000 110</t>
  </si>
  <si>
    <t>182 1 01 02130 01 0000 110</t>
  </si>
  <si>
    <t>182 1 01 02080 01 0000 110</t>
  </si>
  <si>
    <t>182 1 01 01130 01 0000 110</t>
  </si>
  <si>
    <t>182 1 01 01120 01 0000 110</t>
  </si>
  <si>
    <t>182 1 01 01012 02 0000 110</t>
  </si>
  <si>
    <t>182 1 01 01010 00 0000 110</t>
  </si>
  <si>
    <t>158 1 14 02043 04 0000 410</t>
  </si>
  <si>
    <t>000 1 14 06000 00 0000 430</t>
  </si>
  <si>
    <t>000 1 14 06010 00 0000 430</t>
  </si>
  <si>
    <t>158 1 14 06012 04 0000 430</t>
  </si>
  <si>
    <t>000 1 16 00000 00 0000 000</t>
  </si>
  <si>
    <t>000 1 16 01000 01 0000 140</t>
  </si>
  <si>
    <t>000 1 16 01050 01 0000 140</t>
  </si>
  <si>
    <t>000 1 16 01053 01 0000 140</t>
  </si>
  <si>
    <t>006 1 16 01053 01 0000 140</t>
  </si>
  <si>
    <t>000 1 16 01060 01 0000 140</t>
  </si>
  <si>
    <t>000 1 16 01063 01 0000 140</t>
  </si>
  <si>
    <t>006 1 16 01063 01 0000 140</t>
  </si>
  <si>
    <t>439 1 16 01063 01 0000 140</t>
  </si>
  <si>
    <t>000 1 16 01070 01 0000 140</t>
  </si>
  <si>
    <t>439 1 16 01053 01 0000 140</t>
  </si>
  <si>
    <t>000 2 02 30000 00 0000 150</t>
  </si>
  <si>
    <t xml:space="preserve">Доходы бюджета муниципального образования город Норильск по кодам классификации доходов бюджетов на 2025 год </t>
  </si>
  <si>
    <t>439 1 16 01083 01 0000 140</t>
  </si>
  <si>
    <t>439 1 16 01103 01 0000 140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</si>
  <si>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</si>
  <si>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</si>
  <si>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000 1 16 01080 01 0000 140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</si>
  <si>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</si>
  <si>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>000 1 16 01100 01 0000 140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</si>
  <si>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</si>
  <si>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</si>
  <si>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439 1 16 01173 01 0000 140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</si>
  <si>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</si>
  <si>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</si>
  <si>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000 1 16 01170 01 0000 140</t>
  </si>
  <si>
    <t>000 1 16 01180 01 0000 140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</si>
  <si>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</si>
  <si>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</si>
  <si>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000 1 16 01193 01 0000 140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</si>
  <si>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</si>
  <si>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>031 1 16 01203 01 0000 140</t>
  </si>
  <si>
    <t>017 1 16 02020 02 0000 140</t>
  </si>
  <si>
    <t>015 1 16 07010 04 0000 140</t>
  </si>
  <si>
    <t>016 1 16 07010 04 0000 140</t>
  </si>
  <si>
    <t>017 1 16 07010 04 0000 140</t>
  </si>
  <si>
    <t>019 1 16 07010 04 0000 140</t>
  </si>
  <si>
    <t>021 1 16 07010 04 0000 140</t>
  </si>
  <si>
    <t>023 1 16 07010 04 0000 140</t>
  </si>
  <si>
    <t>158 1 16 07010 04 0000 140</t>
  </si>
  <si>
    <t>019 1 16 07090 04 0000 140</t>
  </si>
  <si>
    <t>023 1 16 07090 04 0000 140</t>
  </si>
  <si>
    <t>128 1 16 07090 04 0000 140</t>
  </si>
  <si>
    <t>158 1 16 07090 04 0000 140</t>
  </si>
  <si>
    <t>023 1 16 11064 01 0000 140</t>
  </si>
  <si>
    <t>015 1 13 02064 04 0000 130</t>
  </si>
  <si>
    <t>021 1 13 02064 04 0000 130</t>
  </si>
  <si>
    <t>Прочие субсидии бюджетам городских округов (на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культуры»)</t>
  </si>
  <si>
    <t>099 2 02 29999 04 7583 150</t>
  </si>
  <si>
    <t>Прочие субсидии бюджетам городских округов (на софинансирование организации и обеспечения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</si>
  <si>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099 2 02 30024 04 7467 150</t>
  </si>
  <si>
    <t>Субвенции бюджетам городских округов на выполнение передаваемых полномочий субъектов Российской Федерации (на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природных комплексов и объектов, сохранение биологического разнообразия» государственной программы Красноярского края «Развитие лесного хозяйства, воспроизводство и использование природных ресурсов»)</t>
  </si>
  <si>
    <t>099 2 02 30024 04 7551 150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</si>
  <si>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решению вопросов социальной поддержки детей-сирот и детей, оставшихся без попечения родителей (в соответствии с Законом края от 27 декабря 2005 года № 17-4370),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</si>
  <si>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в области охраны труда по государственному управлению охраной труда (в соответствии с Законом края от 22 декабря 2023 года № 6-2397)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населения»)</t>
  </si>
  <si>
    <t>Субвенции бюджетам городских округов на выполнение передаваемых полномочий субъектов Российской Федерации (на 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</si>
  <si>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182 1 01 02010 01 0000 110</t>
  </si>
  <si>
    <t>182 1 01 02020 01 0000 110</t>
  </si>
  <si>
    <t>182 1 01 02030 01 0000 110</t>
  </si>
  <si>
    <t>182 1 01 02040 01 0000 110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</si>
  <si>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</si>
  <si>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>Платежи, уплачиваемые в целях возмещения вреда, причиняемого автомобильным дорогам местного значения тяжеловесными транспортными средствами</t>
  </si>
  <si>
    <t>023 2 04 04020 04 0000 150</t>
  </si>
  <si>
    <t>000 1 00 00000 00 0000 000</t>
  </si>
  <si>
    <t>000 1 01 00000 00 0000 000</t>
  </si>
  <si>
    <t>182 1 01 02000 01 0000 110</t>
  </si>
  <si>
    <t>000 2 02 30024 00 0000 150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</si>
  <si>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(от предоставления жилых помещений по договорам найма, за исключением коммерческого найма)</t>
  </si>
  <si>
    <t>023 1 11 09034 04 0000 120</t>
  </si>
  <si>
    <t>015 1 16 01194 01 0000 140</t>
  </si>
  <si>
    <t>Субвенции бюджетам городских округов на выполнение передаваемых полномочий субъектов Российской Федерации (на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</si>
  <si>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Субвенции бюджетам городских округов на выполнение передаваемых полномочий субъектов Российской Федерации (на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хозяйства»)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</si>
  <si>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</si>
  <si>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182 1 01 02150 01 0000 110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</si>
  <si>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</si>
  <si>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182 1 01 02210 01 0000 110</t>
  </si>
  <si>
    <t>182 1 01 02230 01 0000 110</t>
  </si>
  <si>
    <t>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</si>
  <si>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000 2 02 25497 00 0000 150</t>
  </si>
  <si>
    <t>099 2 02 25497 04 0000 150</t>
  </si>
  <si>
    <t>Субсидии бюджетам на реализацию мероприятий по обеспечению жильем молодых семей</t>
  </si>
  <si>
    <t>Субсидии бюджетам городских округов на реализацию мероприятий по обеспечению жильем молодых семей</t>
  </si>
  <si>
    <t>000 2 02 45050 00 0000 150</t>
  </si>
  <si>
    <t>099 2 02 45050 04 0000 150</t>
  </si>
  <si>
    <t>000 2 02 45179 00 0000 150</t>
  </si>
  <si>
    <t>099 2 02 45179 04 0000 150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</si>
  <si>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</si>
  <si>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</si>
  <si>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000 2 02 45303 00 0000 150</t>
  </si>
  <si>
    <t>099 2 02 45303 04 0000 150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</si>
  <si>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</si>
  <si>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</si>
  <si>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000 2 02 49999 00 0000 150</t>
  </si>
  <si>
    <t>Прочие межбюджетные трансферты, передаваемые бюджетам</t>
  </si>
  <si>
    <t>Прочие межбюджетные трансферты, передаваемые бюджетам городских округов</t>
  </si>
  <si>
    <t>099 2 02 49999 04 0000 150</t>
  </si>
  <si>
    <t>099 2 02 49999 04 0853 150</t>
  </si>
  <si>
    <t>Прочие межбюджетные трансферты, передаваемые бюджетам городских округов (на 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по министерству образования Красноярского края в рамках непрограммных расходов)</t>
  </si>
  <si>
    <t>099 2 02 49999 04 5559 150</t>
  </si>
  <si>
    <t>Прочие межбюджетные трансферты, передаваемые бюджетам городских округов (на оснащение предметных кабинетов общеобразовательных организаций средствами обучения и воспитания в рамках регионального проекта «Все лучшее детям» государственной программы Красноярского края «Развитие образования»)</t>
  </si>
  <si>
    <t>099 2 02 49999 04 7412 150</t>
  </si>
  <si>
    <t>Прочие межбюджетные трансферты, передаваемые бюджетам городских округов (на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</si>
  <si>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</si>
  <si>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</si>
  <si>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</si>
  <si>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</si>
  <si>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</si>
  <si>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</si>
  <si>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</si>
  <si>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</si>
  <si>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</t>
  </si>
  <si>
    <t>000 2 19 00000 04 0000 150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</si>
  <si>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</si>
  <si>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099 2 19 25304 04 0000 150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</si>
  <si>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городских округов</t>
  </si>
  <si>
    <t>099 2 19 60010 04 0000 150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</si>
  <si>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</si>
  <si>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</si>
  <si>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Сумма 
на 2025 год</t>
  </si>
  <si>
    <t>000 2 02 40000 00 0000 150</t>
  </si>
  <si>
    <t>Иные межбюджетные трансферты</t>
  </si>
  <si>
    <t>015 1 08 07150 01 1000 110</t>
  </si>
  <si>
    <t>000 1 08 07150 01 0000 110</t>
  </si>
  <si>
    <t>Государственная пошлина за выдачу разрешения на установку рекламной конструкции (сумма платежа)</t>
  </si>
  <si>
    <t>099 2 02 49999 04 7418 150</t>
  </si>
  <si>
    <t>Прочие межбюджетные трансферты, передаваемые бюджетам городских округов (на поддержку физкультурно-спортивных клубов по месту жительства в рамках ведомственного проекта «Развитие физической культуры и массового спорта» государственной программы Красноярского края «Развитие физической культуры и спорта»)</t>
  </si>
  <si>
    <t>000 1 11 09044 04 0100 120</t>
  </si>
  <si>
    <t>015 1 11 09044 04 0100 120</t>
  </si>
  <si>
    <t>019 1 11 09044 04 0100 120</t>
  </si>
  <si>
    <t>023 1 11 09044 04 0100 120</t>
  </si>
  <si>
    <t>181 1 11 09044 04 0100 120</t>
  </si>
  <si>
    <t>Субвенции бюджетам городских округов на выполнение передаваемых полномочий субъектов Российской Федерации (на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</si>
  <si>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000 2 04 04020 04 0000 150</t>
  </si>
  <si>
    <t>000 2 02 25154 00 0000 150</t>
  </si>
  <si>
    <t>000 2 02 25154 04 0000 150</t>
  </si>
  <si>
    <t>Субсидии бюджетам на реализацию мероприятий по модернизации коммунальной инфраструктуры</t>
  </si>
  <si>
    <t>Субсидии бюджетам городских округов на реализацию мероприятий по модернизации коммунальной инфраструктуры</t>
  </si>
  <si>
    <t>099 2 02 29999 04 7398 150</t>
  </si>
  <si>
    <t>099 2 02 29999 04 7413 150</t>
  </si>
  <si>
    <t>099 2 02 29999 04 7431 150</t>
  </si>
  <si>
    <t>099 2 02 29999 04 7476 150</t>
  </si>
  <si>
    <t>099 2 02 29999 04 7486 150</t>
  </si>
  <si>
    <t>Прочие субсидии бюджетам городских округов (на оснащение музыкальными инструментами детских школ искусств в рамках ведомственного проекта «Развитие искусства и творчества» государственной программы Красноярского края «Развитие культуры»)</t>
  </si>
  <si>
    <t>099 2 02 29999 04 7568 150</t>
  </si>
  <si>
    <t>Прочие субсидии бюджетам городских округов (на увеличение охвата детей, обучающихся по дополнительным общеразвивающим программам,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образования»)</t>
  </si>
  <si>
    <t>099 2 02 29999 04 7643 150</t>
  </si>
  <si>
    <t>Прочие субсидии бюджетам городских округов (на финансовое обеспечение затрат организаций автомобильного транспорта по уплате лизинговых платежей по договорам финансовой аренды (лизинга) автобусов на газомоторном топливе в рамках ведомственного проекта «Развитие транспортного комплекса» государственной программы Красноярского края «Развитие транспортной системы»)</t>
  </si>
  <si>
    <t>099 2 02 29999 04 7661 150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</si>
  <si>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</si>
  <si>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099 2 02 29999 04 7675 150</t>
  </si>
  <si>
    <t>Прочие субсидии бюджетам городских округов (на приобретение извещателей дымовых автономных отдельным категориям граждан в целях оснащения ими жилых помещений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</si>
  <si>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099 2 02 29999 04 7693 150</t>
  </si>
  <si>
    <t>099 2 02 29999 04 7668 150</t>
  </si>
  <si>
    <t>Прочие субсидии бюджетам городских округов (на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промышленности, энергетики, малого и среднего предпринимательства и инновационной деятельности»)</t>
  </si>
  <si>
    <t>099 2 02 49999 04 7687 150</t>
  </si>
  <si>
    <t>Прочие межбюджетные трансферты, передаваемые бюджетам городских округов (на поощрение муниципальных управленческих команд за достижение показателей деятельности исполнительных органов Красноярского края по министерству финансов Красноярского края в рамках непрограммных расходов)</t>
  </si>
  <si>
    <t xml:space="preserve">Прочие субсидии бюджетам городских округов (на приобретение специального оборудования, сырья и расходных материалов для муниципальных домов ремесел и муниципальных клубных формирований по ремеслам, а также на обеспечение их участия в региональных, федеральных, международных фестивалях (мероприятиях), выставках, ярмарках, смотрах, конкурсах по художественным народным ремеслам в рамках ведомственного проекта «Развитие искусства и творчества» государственной программы Красноярского края «Развитие культуры») </t>
  </si>
  <si>
    <t>015 2 04 04020 04 0000 150</t>
  </si>
  <si>
    <t>128 1 14 02043 04 0000 410</t>
  </si>
  <si>
    <t>128 1 14 03040 04 0000 410</t>
  </si>
  <si>
    <t>000 1 14 03000 00 0000 410</t>
  </si>
  <si>
    <t>Средства от распоряжения и реализации выморочного имущества, обращенного в собственность государства (в части реализации основных средств по указанному имуществу)</t>
  </si>
  <si>
    <t>Средства от распоряжения и реализации выморочного имущества, обращенного в собственность городских округов (в части реализации основных средств по указанному имуществу)</t>
  </si>
  <si>
    <t>000 1 14 02043 04 0000 410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</si>
  <si>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</si>
  <si>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</si>
  <si>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</si>
  <si>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9 402 тысячи рублей, относящейся к части налоговой базы, превышающей 50 миллионов рублей)</t>
  </si>
  <si>
    <t>182 1 01 02021 01 0000 110</t>
  </si>
  <si>
    <t>182 1 01 02022 01 0000 110</t>
  </si>
  <si>
    <t>182 1 01 02023 01 0000 110</t>
  </si>
  <si>
    <t>182 1 01 02024 01 0000 110</t>
  </si>
  <si>
    <t>182 1 01 02160 01 0000 110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</si>
  <si>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</si>
  <si>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182 1 01 02170 01 0000 110</t>
  </si>
  <si>
    <t>Единый налог на вмененный доход для отдельных видов деятельности</t>
  </si>
  <si>
    <t>182 1 05 02000 02 0000 110</t>
  </si>
  <si>
    <t>000 1 13 02994 04 0200 130</t>
  </si>
  <si>
    <t>Прочие доходы от компенсации затрат бюджетов городских округов (возврат дебиторской задолженности прошлых лет по средствам местного бюджета)</t>
  </si>
  <si>
    <t>015 1 13 02994 04 0200 130</t>
  </si>
  <si>
    <t>016 1 13 02994 04 0200 130</t>
  </si>
  <si>
    <t>017 1 13 02994 04 0200 130</t>
  </si>
  <si>
    <t>018 1 13 02994 04 0200 130</t>
  </si>
  <si>
    <t>019 1 13 02994 04 0200 130</t>
  </si>
  <si>
    <t>021 1 13 02994 04 0200 130</t>
  </si>
  <si>
    <t>023 1 13 02994 04 0200 130</t>
  </si>
  <si>
    <t>065 1 13 02994 04 0200 130</t>
  </si>
  <si>
    <t>066 1 13 02994 04 0200 130</t>
  </si>
  <si>
    <t>099 1 13 02994 04 0200 130</t>
  </si>
  <si>
    <t>128 1 13 02994 04 0200 130</t>
  </si>
  <si>
    <t>158 1 13 02994 04 0200 130</t>
  </si>
  <si>
    <t>166 1 13 02994 04 0200 130</t>
  </si>
  <si>
    <t>181 1 13 02994 04 0200 130</t>
  </si>
  <si>
    <t>000 1 13 02994 04 0400 130</t>
  </si>
  <si>
    <t>021 1 13 02994 04 0400 130</t>
  </si>
  <si>
    <t>023 1 13 02994 04 0400 130</t>
  </si>
  <si>
    <t>099 2 19 25497 04 0000 150</t>
  </si>
  <si>
    <t>Возврат остатков субсидий на реализацию мероприятий по обеспечению жильем молодых семей из бюджетов городских округов</t>
  </si>
  <si>
    <t>021 1 11 09044 04 0100 120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</si>
  <si>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</si>
  <si>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</si>
  <si>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182 1 05 02010 02 0000 110</t>
  </si>
  <si>
    <t>000 2 18 00000 00 0000 150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</si>
  <si>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</si>
  <si>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000 2 18 00000 04 0000 150</t>
  </si>
  <si>
    <t>Налог на доходы физических лиц в части суммы налога, превышающей 9 402 тысячи рублей, относящейся к части налоговой базы, превышающей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</si>
  <si>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 от «17» декабря 2024 № 20/6-479</t>
  </si>
  <si>
    <t>075 1 16 01193 01 0000 140</t>
  </si>
  <si>
    <t>032 1 16 01203 01 0000 140</t>
  </si>
  <si>
    <t>120 1 16 01203 01 0000 140</t>
  </si>
  <si>
    <t>066 1 16 07010 04 0000 140</t>
  </si>
  <si>
    <t>181 1 16 07010 04 0000 140</t>
  </si>
  <si>
    <t>006 1 16 01183 01 0000 140</t>
  </si>
  <si>
    <t>000 1 16 10000 00 0000 140</t>
  </si>
  <si>
    <t>Платежи в целях возмещения причиненного ущерба (убытков)</t>
  </si>
  <si>
    <t>000 1 16 10030 04 0000 140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</si>
  <si>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</si>
  <si>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023 1 16 10031 04 0000 140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</si>
  <si>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</si>
  <si>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000 1 16 10032 04 0000 140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</si>
  <si>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</si>
  <si>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015 1 16 10032 04 0000 140</t>
  </si>
  <si>
    <t>017 1 16 10032 04 0000 140</t>
  </si>
  <si>
    <t>023 1 16 10032 04 0000 140</t>
  </si>
  <si>
    <t>128 1 16 10032 04 0000 140</t>
  </si>
  <si>
    <t>000 1 16 10100 00 0000 140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</si>
  <si>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</si>
  <si>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019 1 16 10100 04 0000 140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</si>
  <si>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</si>
  <si>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023 1 16 10100 04 0000 140</t>
  </si>
  <si>
    <t>065 1 16 10100 04 0000 140</t>
  </si>
  <si>
    <t>000 1 16 10120 00 0000 140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</si>
  <si>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</si>
  <si>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</si>
  <si>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</si>
  <si>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000 1 16 10123 01 0041 140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</si>
  <si>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</si>
  <si>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128 1 16 10123 01 0041 140</t>
  </si>
  <si>
    <t>158 1 16 10123 01 0041 140</t>
  </si>
  <si>
    <t>182 1 16 10123 01 0041 140</t>
  </si>
  <si>
    <t>188 1 16 10123 01 0041 140</t>
  </si>
  <si>
    <t>023 1 16 10123 01 0042 140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</si>
  <si>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округов, направляемые на формирование муниципального дорожного фонда)</t>
  </si>
  <si>
    <t>182 1 16 10129 01 0000 140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</si>
  <si>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</si>
  <si>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048 1 16 11130 01 0000 140</t>
  </si>
  <si>
    <t>Платежи по искам о возмещении вреда, причиненного почвам, а также платежи, уплачиваемые при добровольном возмещении вреда, причиненного почвам, подлежащие зачислению в бюджет муниципального образования (за исключением вреда, причиненного на особо охраняемых природных территориях)</t>
  </si>
  <si>
    <t xml:space="preserve">000 2 18 04000 04 0000 150 </t>
  </si>
  <si>
    <t>Доходы бюджетов городских округов от возврата организациями остатков субсидий прошлых лет</t>
  </si>
  <si>
    <t>000 2 18 04010 04 0000 150</t>
  </si>
  <si>
    <t>Доходы бюджетов городских округов от возврата бюджетными учреждениями остатков субсидий прошлых лет</t>
  </si>
  <si>
    <t>Доходы бюджетов городских округов от возврата бюджетными учреждениями остатков субсидий прошлых лет (по средствам краевого бюджета)</t>
  </si>
  <si>
    <t>065 2 18 04010 04 0100 150</t>
  </si>
  <si>
    <t>000 2 18 04010 04 0200 150</t>
  </si>
  <si>
    <t>Доходы бюджетов городских округов от возврата бюджетными учреждениями остатков субсидий прошлых лет (по средствам местного бюджета)</t>
  </si>
  <si>
    <t>023 2 18 04010 04 0200 150</t>
  </si>
  <si>
    <t>065 2 18 04010 04 0200 150</t>
  </si>
  <si>
    <t>015 2 18 04010 04 0200 150</t>
  </si>
  <si>
    <t>066 2 18 04010 04 0200 150</t>
  </si>
  <si>
    <t>166 2 18 04010 04 0200 150</t>
  </si>
  <si>
    <t>000 2 18 04020 04 0000 150</t>
  </si>
  <si>
    <t>Доходы бюджетов городских округов от возврата автономными учреждениями остатков субсидий прошлых лет</t>
  </si>
  <si>
    <t>065 2 18 04020 04 0100 150</t>
  </si>
  <si>
    <t>Доходы бюджетов городских округов от возврата автономными учреждениями остатков субсидий прошлых лет (по средствам краевого бюджета)</t>
  </si>
  <si>
    <t>000 2 18 04020 04 0200 150</t>
  </si>
  <si>
    <t>Доходы бюджетов городских округов от возврата автономными учреждениями остатков субсидий прошлых лет (по средствам местного бюджета)</t>
  </si>
  <si>
    <t>015 2 18 04020 04 0200 150</t>
  </si>
  <si>
    <t>065 2 18 04020 04 0200 150</t>
  </si>
  <si>
    <t>000 2 18 04030 04 0200 150</t>
  </si>
  <si>
    <t>Доходы бюджетов городских округов от возврата иными организациями остатков субсидий прошлых лет (по средствам местного бюджета)</t>
  </si>
  <si>
    <t>015 2 18 04030 04 0200 150</t>
  </si>
  <si>
    <t>019 2 18 04030 04 0200 150</t>
  </si>
  <si>
    <t>023 2 18 04030 04 0200 150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</si>
  <si>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</si>
  <si>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000 2 18 04030 04 0000 150</t>
  </si>
  <si>
    <t>Доходы бюджетов городских округов от возврата иными организациями остатков субсидий прошлых лет</t>
  </si>
  <si>
    <t>015 1 11 09044 04 0400 120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</si>
  <si>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(по договорам на установку и эксплуатацию рекламной конструкции)</t>
  </si>
  <si>
    <t>000 1 12 01000 01 0000 120</t>
  </si>
  <si>
    <t>182 1 01 01014 02 0000 110</t>
  </si>
  <si>
    <t>Налог на прибыль организаций, уплаченный налогоплательщиками, которые до 1 января 2023 года являлись участниками консолидированной группы налогоплательщиков, за налоговые периоды до 1 января 2023 года (в том числе перерасчеты, недоимка и задолженность), зачисляемый в бюджеты субъектов Российской Федерации</t>
  </si>
  <si>
    <t>000 1 17 00000 00 0000 000</t>
  </si>
  <si>
    <t>ПРОЧИЕ  НЕНАЛОГОВЫЕ  ДОХОДЫ</t>
  </si>
  <si>
    <t>000 1 17 01000 00 0000 180</t>
  </si>
  <si>
    <t>Невыясненные поступления</t>
  </si>
  <si>
    <t>000 1 17 01040 04 0000 180</t>
  </si>
  <si>
    <t>Невыясненные поступления, зачисляемые в бюджеты городских округов</t>
  </si>
  <si>
    <t>015 1 17 01040 04 0000 180</t>
  </si>
  <si>
    <t>158 1 17 01040 04 0000 180</t>
  </si>
  <si>
    <t>000 1 17 05000 00 0000 180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</si>
  <si>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</si>
  <si>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</si>
  <si>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</si>
  <si>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158 1 17 05040 04 0000 180</t>
  </si>
  <si>
    <t>Прочие субсидии бюджетам городских округов (на 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населения»)</t>
  </si>
  <si>
    <t>Прочие субсидии бюджетам городских округов (на строительство (реконструкцию) малоэтажных и среднеэтажных жилых домов за счет средств краевого бюджета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среды»)</t>
  </si>
  <si>
    <t>Прочие субсидии бюджетам городских округов (на поддержку и продвижение событийных мероприятий  на территории края с количеством посетителей не менее 1 тысячи человек в рамках регионального проекта «Создание номерного фонда, инфраструктуры и новых точек притяжения» государственной программы Красноярского края «Развитие туризма»)</t>
  </si>
  <si>
    <t>Субвенции бюджетам городских округов на выполнение передаваемых полномочий субъектов Российской Федерации (на организацию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граждан»)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</si>
  <si>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)</t>
  </si>
  <si>
    <t>Прочие субсидии бюджетам городских округов (на проведение мероприятий, направленных на обеспечение безопасного участия детей в дорожном движении, в рамках регионального проекта «Безопасность дорожного движения» государственной программы Красноярского края «Развитие транспортной системы»)</t>
  </si>
  <si>
    <t>Прочие субсидии бюджетам городских округов (на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«Молодежь Красноярского края в XXI веке»)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</si>
  <si>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</si>
  <si>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«Сириус», муниципальных общеобразовательных организаций и профессиональных образовательных организаций</t>
  </si>
  <si>
    <t>Субвенции бюджетам городских округов на выполнение передаваемых полномочий субъектов Российской Федерации (на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расходов)</t>
  </si>
  <si>
    <t>158 1 16 10032 04 0000 140</t>
  </si>
  <si>
    <t>017 1 11 05324 04 0000 120</t>
  </si>
  <si>
    <t>000 1 11 05320 00 0000 120</t>
  </si>
  <si>
    <t>099 1 16 10032 04 0000 140</t>
  </si>
  <si>
    <t>Приложение № 2</t>
  </si>
  <si>
    <t>023 1 11 05034 04 0000 120</t>
  </si>
  <si>
    <t xml:space="preserve">  от «23» декабря 2025 № В/6-647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</si>
</sst>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4" x14ac:knownFonts="1">
    <font>
      <sz val="10"/>
      <name val="Arial Cyr"/>
      <charset val="204"/>
    </font>
    <font>
      <sz val="12"/>
      <name val="Arial Cyr"/>
      <charset val="204"/>
    </font>
    <font>
      <sz val="12"/>
      <name val="Times New Roman CYR"/>
      <family val="1"/>
      <charset val="204"/>
    </font>
    <font>
      <sz val="13"/>
      <name val="Times New Roman"/>
      <family val="1"/>
      <charset val="204"/>
    </font>
    <font>
      <sz val="13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charset val="204"/>
    </font>
    <font>
      <b/>
      <sz val="14.5"/>
      <name val="Times New Roman CYR"/>
      <family val="1"/>
      <charset val="204"/>
    </font>
    <font>
      <sz val="14"/>
      <name val="Times New Roman"/>
      <family val="1"/>
    </font>
    <font>
      <i/>
      <sz val="14"/>
      <name val="Times New Roman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1" fillId="0" borderId="0" xfId="0" applyFont="1" applyFill="1"/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165" fontId="7" fillId="0" borderId="0" xfId="0" applyNumberFormat="1" applyFont="1" applyFill="1"/>
    <xf numFmtId="0" fontId="1" fillId="2" borderId="0" xfId="0" applyFont="1" applyFill="1"/>
    <xf numFmtId="49" fontId="3" fillId="0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vertical="top"/>
    </xf>
    <xf numFmtId="165" fontId="5" fillId="2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top" wrapText="1"/>
    </xf>
    <xf numFmtId="164" fontId="7" fillId="2" borderId="1" xfId="0" applyNumberFormat="1" applyFont="1" applyFill="1" applyBorder="1" applyAlignment="1">
      <alignment horizontal="justify" vertical="center" wrapText="1"/>
    </xf>
    <xf numFmtId="0" fontId="6" fillId="2" borderId="1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 applyProtection="1">
      <alignment horizontal="left" vertical="center" wrapText="1"/>
    </xf>
    <xf numFmtId="49" fontId="3" fillId="2" borderId="0" xfId="0" applyNumberFormat="1" applyFont="1" applyFill="1" applyAlignment="1">
      <alignment horizontal="right" vertical="center"/>
    </xf>
    <xf numFmtId="165" fontId="6" fillId="2" borderId="1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Alignment="1">
      <alignment vertical="center"/>
    </xf>
    <xf numFmtId="164" fontId="6" fillId="2" borderId="1" xfId="0" applyNumberFormat="1" applyFont="1" applyFill="1" applyBorder="1" applyAlignment="1" applyProtection="1">
      <alignment horizontal="justify" vertical="center" wrapText="1"/>
    </xf>
    <xf numFmtId="164" fontId="7" fillId="2" borderId="1" xfId="0" applyNumberFormat="1" applyFont="1" applyFill="1" applyBorder="1" applyAlignment="1">
      <alignment vertical="center" wrapText="1"/>
    </xf>
    <xf numFmtId="49" fontId="3" fillId="0" borderId="0" xfId="0" applyNumberFormat="1" applyFont="1" applyFill="1" applyAlignment="1">
      <alignment horizontal="right" vertical="center"/>
    </xf>
    <xf numFmtId="0" fontId="1" fillId="2" borderId="1" xfId="0" applyFont="1" applyFill="1" applyBorder="1"/>
    <xf numFmtId="49" fontId="11" fillId="0" borderId="1" xfId="0" applyNumberFormat="1" applyFont="1" applyFill="1" applyBorder="1" applyAlignment="1">
      <alignment horizontal="center" vertical="center"/>
    </xf>
    <xf numFmtId="165" fontId="8" fillId="2" borderId="2" xfId="0" applyNumberFormat="1" applyFont="1" applyFill="1" applyBorder="1" applyAlignment="1">
      <alignment horizontal="right" vertical="center"/>
    </xf>
    <xf numFmtId="164" fontId="6" fillId="2" borderId="2" xfId="0" applyNumberFormat="1" applyFont="1" applyFill="1" applyBorder="1" applyAlignment="1">
      <alignment horizontal="left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12" fillId="0" borderId="0" xfId="0" applyNumberFormat="1" applyFont="1" applyFill="1" applyAlignment="1"/>
    <xf numFmtId="0" fontId="13" fillId="2" borderId="0" xfId="0" applyFont="1" applyFill="1"/>
    <xf numFmtId="164" fontId="5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70"/>
  <sheetViews>
    <sheetView tabSelected="1" view="pageBreakPreview" zoomScale="80" zoomScaleNormal="80" zoomScaleSheetLayoutView="80" workbookViewId="0">
      <selection activeCell="C5" sqref="C5"/>
    </sheetView>
  </sheetViews>
  <sheetFormatPr defaultColWidth="8.81640625" defaultRowHeight="15.5" x14ac:dyDescent="0.35"/>
  <cols>
    <col min="1" max="1" width="37.7265625" style="3" customWidth="1"/>
    <col min="2" max="2" width="92.1796875" style="3" customWidth="1"/>
    <col min="3" max="3" width="25.26953125" style="3" customWidth="1"/>
    <col min="4" max="16384" width="8.81640625" style="3"/>
  </cols>
  <sheetData>
    <row r="1" spans="1:3" ht="16.5" x14ac:dyDescent="0.35">
      <c r="B1" s="27"/>
      <c r="C1" s="25" t="s">
        <v>621</v>
      </c>
    </row>
    <row r="2" spans="1:3" ht="16.5" x14ac:dyDescent="0.35">
      <c r="B2" s="30"/>
      <c r="C2" s="30" t="s">
        <v>70</v>
      </c>
    </row>
    <row r="3" spans="1:3" ht="16.5" x14ac:dyDescent="0.35">
      <c r="B3" s="36"/>
      <c r="C3" s="30" t="s">
        <v>71</v>
      </c>
    </row>
    <row r="4" spans="1:3" ht="16.5" x14ac:dyDescent="0.35">
      <c r="B4" s="36"/>
      <c r="C4" s="25" t="s">
        <v>623</v>
      </c>
    </row>
    <row r="5" spans="1:3" ht="14.25" customHeight="1" x14ac:dyDescent="0.35"/>
    <row r="6" spans="1:3" ht="16.5" x14ac:dyDescent="0.35">
      <c r="C6" s="25" t="s">
        <v>126</v>
      </c>
    </row>
    <row r="7" spans="1:3" ht="16.5" x14ac:dyDescent="0.35">
      <c r="B7" s="27"/>
      <c r="C7" s="30" t="s">
        <v>70</v>
      </c>
    </row>
    <row r="8" spans="1:3" ht="19.5" customHeight="1" x14ac:dyDescent="0.35">
      <c r="B8" s="27"/>
      <c r="C8" s="30" t="s">
        <v>71</v>
      </c>
    </row>
    <row r="9" spans="1:3" ht="17.25" customHeight="1" x14ac:dyDescent="0.35">
      <c r="B9" s="27"/>
      <c r="C9" s="30" t="s">
        <v>519</v>
      </c>
    </row>
    <row r="10" spans="1:3" ht="16.5" x14ac:dyDescent="0.35">
      <c r="A10" s="9"/>
      <c r="B10" s="9"/>
      <c r="C10" s="9"/>
    </row>
    <row r="11" spans="1:3" ht="15" customHeight="1" x14ac:dyDescent="0.35"/>
    <row r="12" spans="1:3" ht="40.5" customHeight="1" x14ac:dyDescent="0.35">
      <c r="A12" s="39" t="s">
        <v>325</v>
      </c>
      <c r="B12" s="39"/>
      <c r="C12" s="39"/>
    </row>
    <row r="13" spans="1:3" x14ac:dyDescent="0.35">
      <c r="A13" s="1"/>
      <c r="B13" s="1"/>
      <c r="C13" s="1"/>
    </row>
    <row r="14" spans="1:3" ht="18.75" customHeight="1" x14ac:dyDescent="0.35">
      <c r="A14" s="2"/>
      <c r="B14" s="2"/>
      <c r="C14" s="5" t="s">
        <v>72</v>
      </c>
    </row>
    <row r="15" spans="1:3" ht="42.75" customHeight="1" x14ac:dyDescent="0.35">
      <c r="A15" s="4" t="s">
        <v>69</v>
      </c>
      <c r="B15" s="4" t="s">
        <v>78</v>
      </c>
      <c r="C15" s="38" t="s">
        <v>431</v>
      </c>
    </row>
    <row r="16" spans="1:3" ht="18" x14ac:dyDescent="0.35">
      <c r="A16" s="32" t="s">
        <v>0</v>
      </c>
      <c r="B16" s="32" t="s">
        <v>1</v>
      </c>
      <c r="C16" s="32" t="s">
        <v>2</v>
      </c>
    </row>
    <row r="17" spans="1:3" ht="21" customHeight="1" x14ac:dyDescent="0.35">
      <c r="A17" s="18" t="s">
        <v>376</v>
      </c>
      <c r="B17" s="21" t="s">
        <v>3</v>
      </c>
      <c r="C17" s="11">
        <f>SUM(C18,C42,C52,C64,C72,C80,C114,C121,C154,C165,C253)</f>
        <v>16774494.672000006</v>
      </c>
    </row>
    <row r="18" spans="1:3" ht="21" customHeight="1" x14ac:dyDescent="0.35">
      <c r="A18" s="18" t="s">
        <v>377</v>
      </c>
      <c r="B18" s="21" t="s">
        <v>4</v>
      </c>
      <c r="C18" s="11">
        <f>SUM(C19,C25)</f>
        <v>10821874.9</v>
      </c>
    </row>
    <row r="19" spans="1:3" ht="21.75" customHeight="1" x14ac:dyDescent="0.35">
      <c r="A19" s="15" t="s">
        <v>155</v>
      </c>
      <c r="B19" s="19" t="s">
        <v>5</v>
      </c>
      <c r="C19" s="10">
        <f>SUM(C20,C23,C24)</f>
        <v>2465871.6999999997</v>
      </c>
    </row>
    <row r="20" spans="1:3" ht="40.5" customHeight="1" x14ac:dyDescent="0.35">
      <c r="A20" s="15" t="s">
        <v>308</v>
      </c>
      <c r="B20" s="19" t="s">
        <v>6</v>
      </c>
      <c r="C20" s="10">
        <f>SUM(C21:C22)</f>
        <v>550828.19999999995</v>
      </c>
    </row>
    <row r="21" spans="1:3" ht="168" customHeight="1" x14ac:dyDescent="0.35">
      <c r="A21" s="15" t="s">
        <v>307</v>
      </c>
      <c r="B21" s="19" t="s">
        <v>130</v>
      </c>
      <c r="C21" s="13">
        <v>555673.69999999995</v>
      </c>
    </row>
    <row r="22" spans="1:3" ht="94.5" customHeight="1" x14ac:dyDescent="0.35">
      <c r="A22" s="15" t="s">
        <v>592</v>
      </c>
      <c r="B22" s="19" t="s">
        <v>593</v>
      </c>
      <c r="C22" s="13">
        <v>-4845.5</v>
      </c>
    </row>
    <row r="23" spans="1:3" ht="148.5" customHeight="1" x14ac:dyDescent="0.35">
      <c r="A23" s="15" t="s">
        <v>306</v>
      </c>
      <c r="B23" s="19" t="s">
        <v>131</v>
      </c>
      <c r="C23" s="13">
        <v>1835732.1</v>
      </c>
    </row>
    <row r="24" spans="1:3" ht="131.25" customHeight="1" x14ac:dyDescent="0.35">
      <c r="A24" s="15" t="s">
        <v>305</v>
      </c>
      <c r="B24" s="19" t="s">
        <v>132</v>
      </c>
      <c r="C24" s="13">
        <v>79311.399999999994</v>
      </c>
    </row>
    <row r="25" spans="1:3" ht="21.75" customHeight="1" x14ac:dyDescent="0.35">
      <c r="A25" s="15" t="s">
        <v>378</v>
      </c>
      <c r="B25" s="19" t="s">
        <v>7</v>
      </c>
      <c r="C25" s="10">
        <f>SUM(C26:C41)</f>
        <v>8356003.2000000002</v>
      </c>
    </row>
    <row r="26" spans="1:3" ht="225.75" customHeight="1" x14ac:dyDescent="0.35">
      <c r="A26" s="15" t="s">
        <v>369</v>
      </c>
      <c r="B26" s="19" t="s">
        <v>415</v>
      </c>
      <c r="C26" s="13">
        <v>4269327.0999999996</v>
      </c>
    </row>
    <row r="27" spans="1:3" ht="172.5" customHeight="1" x14ac:dyDescent="0.35">
      <c r="A27" s="15" t="s">
        <v>370</v>
      </c>
      <c r="B27" s="19" t="s">
        <v>416</v>
      </c>
      <c r="C27" s="13">
        <v>7508.4</v>
      </c>
    </row>
    <row r="28" spans="1:3" ht="153" customHeight="1" x14ac:dyDescent="0.35">
      <c r="A28" s="15" t="s">
        <v>481</v>
      </c>
      <c r="B28" s="19" t="s">
        <v>477</v>
      </c>
      <c r="C28" s="13">
        <v>1928.4</v>
      </c>
    </row>
    <row r="29" spans="1:3" ht="153" customHeight="1" x14ac:dyDescent="0.35">
      <c r="A29" s="15" t="s">
        <v>482</v>
      </c>
      <c r="B29" s="19" t="s">
        <v>478</v>
      </c>
      <c r="C29" s="13">
        <v>3534.3</v>
      </c>
    </row>
    <row r="30" spans="1:3" ht="151.5" customHeight="1" x14ac:dyDescent="0.35">
      <c r="A30" s="15" t="s">
        <v>483</v>
      </c>
      <c r="B30" s="19" t="s">
        <v>479</v>
      </c>
      <c r="C30" s="13">
        <v>3243.3</v>
      </c>
    </row>
    <row r="31" spans="1:3" ht="153" customHeight="1" x14ac:dyDescent="0.35">
      <c r="A31" s="15" t="s">
        <v>484</v>
      </c>
      <c r="B31" s="19" t="s">
        <v>480</v>
      </c>
      <c r="C31" s="13">
        <v>26733.3</v>
      </c>
    </row>
    <row r="32" spans="1:3" ht="150" customHeight="1" x14ac:dyDescent="0.35">
      <c r="A32" s="15" t="s">
        <v>371</v>
      </c>
      <c r="B32" s="20" t="s">
        <v>417</v>
      </c>
      <c r="C32" s="14">
        <v>59995.4</v>
      </c>
    </row>
    <row r="33" spans="1:3" ht="96" customHeight="1" x14ac:dyDescent="0.35">
      <c r="A33" s="15" t="s">
        <v>372</v>
      </c>
      <c r="B33" s="19" t="s">
        <v>8</v>
      </c>
      <c r="C33" s="14">
        <v>3444.5</v>
      </c>
    </row>
    <row r="34" spans="1:3" ht="409.6" customHeight="1" x14ac:dyDescent="0.35">
      <c r="A34" s="35" t="s">
        <v>304</v>
      </c>
      <c r="B34" s="34" t="s">
        <v>418</v>
      </c>
      <c r="C34" s="33">
        <v>132133.20000000001</v>
      </c>
    </row>
    <row r="35" spans="1:3" ht="113.25" customHeight="1" x14ac:dyDescent="0.35">
      <c r="A35" s="15" t="s">
        <v>303</v>
      </c>
      <c r="B35" s="19" t="s">
        <v>419</v>
      </c>
      <c r="C35" s="14">
        <v>13547.6</v>
      </c>
    </row>
    <row r="36" spans="1:3" ht="112.5" customHeight="1" x14ac:dyDescent="0.35">
      <c r="A36" s="15" t="s">
        <v>302</v>
      </c>
      <c r="B36" s="19" t="s">
        <v>420</v>
      </c>
      <c r="C36" s="16">
        <v>217736.7</v>
      </c>
    </row>
    <row r="37" spans="1:3" ht="300.75" customHeight="1" x14ac:dyDescent="0.35">
      <c r="A37" s="15" t="s">
        <v>386</v>
      </c>
      <c r="B37" s="19" t="s">
        <v>387</v>
      </c>
      <c r="C37" s="16">
        <v>37006.1</v>
      </c>
    </row>
    <row r="38" spans="1:3" ht="281.25" customHeight="1" x14ac:dyDescent="0.35">
      <c r="A38" s="15" t="s">
        <v>485</v>
      </c>
      <c r="B38" s="19" t="s">
        <v>486</v>
      </c>
      <c r="C38" s="16">
        <v>4554</v>
      </c>
    </row>
    <row r="39" spans="1:3" ht="281.25" customHeight="1" x14ac:dyDescent="0.35">
      <c r="A39" s="15" t="s">
        <v>487</v>
      </c>
      <c r="B39" s="19" t="s">
        <v>518</v>
      </c>
      <c r="C39" s="16">
        <v>1402</v>
      </c>
    </row>
    <row r="40" spans="1:3" ht="56.25" customHeight="1" x14ac:dyDescent="0.35">
      <c r="A40" s="15" t="s">
        <v>388</v>
      </c>
      <c r="B40" s="19" t="s">
        <v>421</v>
      </c>
      <c r="C40" s="16">
        <v>3554863.1</v>
      </c>
    </row>
    <row r="41" spans="1:3" ht="57.75" customHeight="1" x14ac:dyDescent="0.35">
      <c r="A41" s="15" t="s">
        <v>389</v>
      </c>
      <c r="B41" s="19" t="s">
        <v>390</v>
      </c>
      <c r="C41" s="16">
        <v>19045.8</v>
      </c>
    </row>
    <row r="42" spans="1:3" ht="39.75" customHeight="1" x14ac:dyDescent="0.35">
      <c r="A42" s="18" t="s">
        <v>301</v>
      </c>
      <c r="B42" s="21" t="s">
        <v>9</v>
      </c>
      <c r="C42" s="11">
        <f>C43</f>
        <v>71068.800000000003</v>
      </c>
    </row>
    <row r="43" spans="1:3" ht="39.75" customHeight="1" x14ac:dyDescent="0.35">
      <c r="A43" s="15" t="s">
        <v>300</v>
      </c>
      <c r="B43" s="19" t="s">
        <v>10</v>
      </c>
      <c r="C43" s="10">
        <f>SUM(C44,C46,C48,C50)</f>
        <v>71068.800000000003</v>
      </c>
    </row>
    <row r="44" spans="1:3" ht="77.25" customHeight="1" x14ac:dyDescent="0.35">
      <c r="A44" s="15" t="s">
        <v>299</v>
      </c>
      <c r="B44" s="19" t="s">
        <v>11</v>
      </c>
      <c r="C44" s="10">
        <f>C45</f>
        <v>35976.9</v>
      </c>
    </row>
    <row r="45" spans="1:3" ht="114.75" customHeight="1" x14ac:dyDescent="0.35">
      <c r="A45" s="15" t="s">
        <v>298</v>
      </c>
      <c r="B45" s="19" t="s">
        <v>91</v>
      </c>
      <c r="C45" s="26">
        <v>35976.9</v>
      </c>
    </row>
    <row r="46" spans="1:3" ht="96.75" customHeight="1" x14ac:dyDescent="0.35">
      <c r="A46" s="15" t="s">
        <v>297</v>
      </c>
      <c r="B46" s="19" t="s">
        <v>12</v>
      </c>
      <c r="C46" s="10">
        <f>C47</f>
        <v>216.1</v>
      </c>
    </row>
    <row r="47" spans="1:3" ht="132.75" customHeight="1" x14ac:dyDescent="0.35">
      <c r="A47" s="15" t="s">
        <v>296</v>
      </c>
      <c r="B47" s="19" t="s">
        <v>92</v>
      </c>
      <c r="C47" s="26">
        <v>216.1</v>
      </c>
    </row>
    <row r="48" spans="1:3" ht="78" customHeight="1" x14ac:dyDescent="0.35">
      <c r="A48" s="15" t="s">
        <v>295</v>
      </c>
      <c r="B48" s="19" t="s">
        <v>13</v>
      </c>
      <c r="C48" s="10">
        <f>C49</f>
        <v>37807.599999999999</v>
      </c>
    </row>
    <row r="49" spans="1:3" ht="115.5" customHeight="1" x14ac:dyDescent="0.35">
      <c r="A49" s="15" t="s">
        <v>294</v>
      </c>
      <c r="B49" s="19" t="s">
        <v>93</v>
      </c>
      <c r="C49" s="26">
        <v>37807.599999999999</v>
      </c>
    </row>
    <row r="50" spans="1:3" ht="78.75" customHeight="1" x14ac:dyDescent="0.35">
      <c r="A50" s="15" t="s">
        <v>293</v>
      </c>
      <c r="B50" s="19" t="s">
        <v>14</v>
      </c>
      <c r="C50" s="10">
        <f>C51</f>
        <v>-2931.8</v>
      </c>
    </row>
    <row r="51" spans="1:3" ht="114.75" customHeight="1" x14ac:dyDescent="0.35">
      <c r="A51" s="15" t="s">
        <v>292</v>
      </c>
      <c r="B51" s="19" t="s">
        <v>94</v>
      </c>
      <c r="C51" s="26">
        <v>-2931.8</v>
      </c>
    </row>
    <row r="52" spans="1:3" ht="21" customHeight="1" x14ac:dyDescent="0.35">
      <c r="A52" s="18" t="s">
        <v>291</v>
      </c>
      <c r="B52" s="21" t="s">
        <v>15</v>
      </c>
      <c r="C52" s="11">
        <f>SUM(C53,C58,C60,C62)</f>
        <v>1008480.3999999999</v>
      </c>
    </row>
    <row r="53" spans="1:3" ht="37.5" customHeight="1" x14ac:dyDescent="0.35">
      <c r="A53" s="15" t="s">
        <v>290</v>
      </c>
      <c r="B53" s="19" t="s">
        <v>90</v>
      </c>
      <c r="C53" s="10">
        <f>SUM(C54,C56)</f>
        <v>828672.1</v>
      </c>
    </row>
    <row r="54" spans="1:3" ht="37.5" customHeight="1" x14ac:dyDescent="0.35">
      <c r="A54" s="15" t="s">
        <v>289</v>
      </c>
      <c r="B54" s="19" t="s">
        <v>95</v>
      </c>
      <c r="C54" s="10">
        <f>C55</f>
        <v>637738.6</v>
      </c>
    </row>
    <row r="55" spans="1:3" ht="37.5" customHeight="1" x14ac:dyDescent="0.35">
      <c r="A55" s="15" t="s">
        <v>288</v>
      </c>
      <c r="B55" s="19" t="s">
        <v>95</v>
      </c>
      <c r="C55" s="14">
        <v>637738.6</v>
      </c>
    </row>
    <row r="56" spans="1:3" ht="37.5" customHeight="1" x14ac:dyDescent="0.35">
      <c r="A56" s="15" t="s">
        <v>287</v>
      </c>
      <c r="B56" s="19" t="s">
        <v>96</v>
      </c>
      <c r="C56" s="10">
        <f>C57</f>
        <v>190933.5</v>
      </c>
    </row>
    <row r="57" spans="1:3" ht="78" customHeight="1" x14ac:dyDescent="0.35">
      <c r="A57" s="15" t="s">
        <v>286</v>
      </c>
      <c r="B57" s="19" t="s">
        <v>97</v>
      </c>
      <c r="C57" s="14">
        <v>190933.5</v>
      </c>
    </row>
    <row r="58" spans="1:3" ht="18" customHeight="1" x14ac:dyDescent="0.35">
      <c r="A58" s="15" t="s">
        <v>489</v>
      </c>
      <c r="B58" s="19" t="s">
        <v>488</v>
      </c>
      <c r="C58" s="14">
        <f>C59</f>
        <v>49.7</v>
      </c>
    </row>
    <row r="59" spans="1:3" ht="18" customHeight="1" x14ac:dyDescent="0.35">
      <c r="A59" s="15" t="s">
        <v>514</v>
      </c>
      <c r="B59" s="19" t="s">
        <v>488</v>
      </c>
      <c r="C59" s="14">
        <v>49.7</v>
      </c>
    </row>
    <row r="60" spans="1:3" ht="18" x14ac:dyDescent="0.35">
      <c r="A60" s="15" t="s">
        <v>285</v>
      </c>
      <c r="B60" s="19" t="s">
        <v>129</v>
      </c>
      <c r="C60" s="10">
        <f>C61</f>
        <v>673.6</v>
      </c>
    </row>
    <row r="61" spans="1:3" ht="18" x14ac:dyDescent="0.35">
      <c r="A61" s="15" t="s">
        <v>284</v>
      </c>
      <c r="B61" s="19" t="s">
        <v>129</v>
      </c>
      <c r="C61" s="14">
        <v>673.6</v>
      </c>
    </row>
    <row r="62" spans="1:3" ht="18.75" customHeight="1" x14ac:dyDescent="0.35">
      <c r="A62" s="15" t="s">
        <v>283</v>
      </c>
      <c r="B62" s="19" t="s">
        <v>16</v>
      </c>
      <c r="C62" s="10">
        <f>C63</f>
        <v>179085</v>
      </c>
    </row>
    <row r="63" spans="1:3" ht="38.25" customHeight="1" x14ac:dyDescent="0.35">
      <c r="A63" s="15" t="s">
        <v>282</v>
      </c>
      <c r="B63" s="19" t="s">
        <v>17</v>
      </c>
      <c r="C63" s="14">
        <v>179085</v>
      </c>
    </row>
    <row r="64" spans="1:3" ht="21" customHeight="1" x14ac:dyDescent="0.35">
      <c r="A64" s="18" t="s">
        <v>281</v>
      </c>
      <c r="B64" s="21" t="s">
        <v>18</v>
      </c>
      <c r="C64" s="11">
        <f>SUM(C65,C67)</f>
        <v>1102298.8</v>
      </c>
    </row>
    <row r="65" spans="1:3" ht="21" customHeight="1" x14ac:dyDescent="0.35">
      <c r="A65" s="15" t="s">
        <v>280</v>
      </c>
      <c r="B65" s="19" t="s">
        <v>19</v>
      </c>
      <c r="C65" s="10">
        <f>C66</f>
        <v>77938</v>
      </c>
    </row>
    <row r="66" spans="1:3" ht="39.75" customHeight="1" x14ac:dyDescent="0.35">
      <c r="A66" s="15" t="s">
        <v>279</v>
      </c>
      <c r="B66" s="19" t="s">
        <v>20</v>
      </c>
      <c r="C66" s="14">
        <v>77938</v>
      </c>
    </row>
    <row r="67" spans="1:3" ht="19.5" customHeight="1" x14ac:dyDescent="0.35">
      <c r="A67" s="15" t="s">
        <v>278</v>
      </c>
      <c r="B67" s="19" t="s">
        <v>21</v>
      </c>
      <c r="C67" s="10">
        <f>SUM(C68,C70)</f>
        <v>1024360.8</v>
      </c>
    </row>
    <row r="68" spans="1:3" ht="19.5" customHeight="1" x14ac:dyDescent="0.35">
      <c r="A68" s="15" t="s">
        <v>277</v>
      </c>
      <c r="B68" s="19" t="s">
        <v>22</v>
      </c>
      <c r="C68" s="10">
        <f>C69</f>
        <v>1013405.4</v>
      </c>
    </row>
    <row r="69" spans="1:3" ht="36.75" customHeight="1" x14ac:dyDescent="0.35">
      <c r="A69" s="15" t="s">
        <v>276</v>
      </c>
      <c r="B69" s="19" t="s">
        <v>23</v>
      </c>
      <c r="C69" s="14">
        <v>1013405.4</v>
      </c>
    </row>
    <row r="70" spans="1:3" ht="19.5" customHeight="1" x14ac:dyDescent="0.35">
      <c r="A70" s="15" t="s">
        <v>275</v>
      </c>
      <c r="B70" s="19" t="s">
        <v>24</v>
      </c>
      <c r="C70" s="10">
        <f>C71</f>
        <v>10955.4</v>
      </c>
    </row>
    <row r="71" spans="1:3" ht="36.75" customHeight="1" x14ac:dyDescent="0.35">
      <c r="A71" s="15" t="s">
        <v>274</v>
      </c>
      <c r="B71" s="19" t="s">
        <v>25</v>
      </c>
      <c r="C71" s="16">
        <v>10955.4</v>
      </c>
    </row>
    <row r="72" spans="1:3" ht="21" customHeight="1" x14ac:dyDescent="0.35">
      <c r="A72" s="18" t="s">
        <v>273</v>
      </c>
      <c r="B72" s="21" t="s">
        <v>26</v>
      </c>
      <c r="C72" s="11">
        <f>SUM(C73,C75,C77)</f>
        <v>153357.67200000002</v>
      </c>
    </row>
    <row r="73" spans="1:3" ht="38.25" customHeight="1" x14ac:dyDescent="0.35">
      <c r="A73" s="15" t="s">
        <v>272</v>
      </c>
      <c r="B73" s="19" t="s">
        <v>27</v>
      </c>
      <c r="C73" s="10">
        <f>C74</f>
        <v>153312.67200000002</v>
      </c>
    </row>
    <row r="74" spans="1:3" ht="54" x14ac:dyDescent="0.35">
      <c r="A74" s="15" t="s">
        <v>271</v>
      </c>
      <c r="B74" s="19" t="s">
        <v>28</v>
      </c>
      <c r="C74" s="13">
        <v>153312.67200000002</v>
      </c>
    </row>
    <row r="75" spans="1:3" ht="56.25" customHeight="1" x14ac:dyDescent="0.35">
      <c r="A75" s="15" t="s">
        <v>270</v>
      </c>
      <c r="B75" s="19" t="s">
        <v>98</v>
      </c>
      <c r="C75" s="10">
        <f>C76</f>
        <v>5</v>
      </c>
    </row>
    <row r="76" spans="1:3" ht="72" x14ac:dyDescent="0.35">
      <c r="A76" s="15" t="s">
        <v>269</v>
      </c>
      <c r="B76" s="19" t="s">
        <v>99</v>
      </c>
      <c r="C76" s="13">
        <v>5</v>
      </c>
    </row>
    <row r="77" spans="1:3" ht="40.5" customHeight="1" x14ac:dyDescent="0.35">
      <c r="A77" s="15" t="s">
        <v>268</v>
      </c>
      <c r="B77" s="19" t="s">
        <v>29</v>
      </c>
      <c r="C77" s="10">
        <f>C78</f>
        <v>40</v>
      </c>
    </row>
    <row r="78" spans="1:3" ht="39" customHeight="1" x14ac:dyDescent="0.35">
      <c r="A78" s="15" t="s">
        <v>435</v>
      </c>
      <c r="B78" s="19" t="s">
        <v>30</v>
      </c>
      <c r="C78" s="13">
        <f>C79</f>
        <v>40</v>
      </c>
    </row>
    <row r="79" spans="1:3" ht="39" customHeight="1" x14ac:dyDescent="0.35">
      <c r="A79" s="15" t="s">
        <v>434</v>
      </c>
      <c r="B79" s="19" t="s">
        <v>436</v>
      </c>
      <c r="C79" s="13">
        <v>40</v>
      </c>
    </row>
    <row r="80" spans="1:3" ht="38.25" customHeight="1" x14ac:dyDescent="0.35">
      <c r="A80" s="18" t="s">
        <v>267</v>
      </c>
      <c r="B80" s="21" t="s">
        <v>31</v>
      </c>
      <c r="C80" s="11">
        <f>SUM(C81,C91,C96)</f>
        <v>1167724</v>
      </c>
    </row>
    <row r="81" spans="1:3" ht="93.75" customHeight="1" x14ac:dyDescent="0.35">
      <c r="A81" s="15" t="s">
        <v>266</v>
      </c>
      <c r="B81" s="19" t="s">
        <v>32</v>
      </c>
      <c r="C81" s="10">
        <f>SUM(C82,C84,C86,C89)</f>
        <v>944752.89999999991</v>
      </c>
    </row>
    <row r="82" spans="1:3" ht="77.25" customHeight="1" x14ac:dyDescent="0.35">
      <c r="A82" s="15" t="s">
        <v>265</v>
      </c>
      <c r="B82" s="19" t="s">
        <v>33</v>
      </c>
      <c r="C82" s="10">
        <f>C83</f>
        <v>774949.1</v>
      </c>
    </row>
    <row r="83" spans="1:3" ht="77.25" customHeight="1" x14ac:dyDescent="0.35">
      <c r="A83" s="15" t="s">
        <v>264</v>
      </c>
      <c r="B83" s="19" t="s">
        <v>34</v>
      </c>
      <c r="C83" s="14">
        <v>774949.1</v>
      </c>
    </row>
    <row r="84" spans="1:3" ht="76.5" customHeight="1" x14ac:dyDescent="0.35">
      <c r="A84" s="15" t="s">
        <v>263</v>
      </c>
      <c r="B84" s="19" t="s">
        <v>35</v>
      </c>
      <c r="C84" s="10">
        <f>C85</f>
        <v>7724.2</v>
      </c>
    </row>
    <row r="85" spans="1:3" ht="77.25" customHeight="1" x14ac:dyDescent="0.35">
      <c r="A85" s="15" t="s">
        <v>262</v>
      </c>
      <c r="B85" s="22" t="s">
        <v>36</v>
      </c>
      <c r="C85" s="14">
        <v>7724.2</v>
      </c>
    </row>
    <row r="86" spans="1:3" ht="95.25" customHeight="1" x14ac:dyDescent="0.35">
      <c r="A86" s="15" t="s">
        <v>261</v>
      </c>
      <c r="B86" s="19" t="s">
        <v>100</v>
      </c>
      <c r="C86" s="10">
        <f>SUM(C87:C88)</f>
        <v>4751.6000000000004</v>
      </c>
    </row>
    <row r="87" spans="1:3" ht="75.75" customHeight="1" x14ac:dyDescent="0.35">
      <c r="A87" s="15" t="s">
        <v>260</v>
      </c>
      <c r="B87" s="19" t="s">
        <v>73</v>
      </c>
      <c r="C87" s="14">
        <v>2027</v>
      </c>
    </row>
    <row r="88" spans="1:3" ht="75.75" customHeight="1" x14ac:dyDescent="0.35">
      <c r="A88" s="15" t="s">
        <v>622</v>
      </c>
      <c r="B88" s="19" t="s">
        <v>73</v>
      </c>
      <c r="C88" s="14">
        <v>2724.6</v>
      </c>
    </row>
    <row r="89" spans="1:3" ht="39" customHeight="1" x14ac:dyDescent="0.35">
      <c r="A89" s="15" t="s">
        <v>259</v>
      </c>
      <c r="B89" s="19" t="s">
        <v>37</v>
      </c>
      <c r="C89" s="10">
        <f>C90</f>
        <v>157328</v>
      </c>
    </row>
    <row r="90" spans="1:3" ht="39" customHeight="1" x14ac:dyDescent="0.35">
      <c r="A90" s="15" t="s">
        <v>258</v>
      </c>
      <c r="B90" s="19" t="s">
        <v>38</v>
      </c>
      <c r="C90" s="14">
        <v>157328</v>
      </c>
    </row>
    <row r="91" spans="1:3" ht="40.5" customHeight="1" x14ac:dyDescent="0.35">
      <c r="A91" s="15" t="s">
        <v>257</v>
      </c>
      <c r="B91" s="19" t="s">
        <v>101</v>
      </c>
      <c r="C91" s="10">
        <f>SUM(C92,C94)</f>
        <v>5758.9</v>
      </c>
    </row>
    <row r="92" spans="1:3" ht="40.5" customHeight="1" x14ac:dyDescent="0.35">
      <c r="A92" s="15" t="s">
        <v>256</v>
      </c>
      <c r="B92" s="19" t="s">
        <v>102</v>
      </c>
      <c r="C92" s="10">
        <f>C93</f>
        <v>5758</v>
      </c>
    </row>
    <row r="93" spans="1:3" ht="114" customHeight="1" x14ac:dyDescent="0.35">
      <c r="A93" s="15" t="s">
        <v>255</v>
      </c>
      <c r="B93" s="19" t="s">
        <v>103</v>
      </c>
      <c r="C93" s="17">
        <f>5758.9-0.9</f>
        <v>5758</v>
      </c>
    </row>
    <row r="94" spans="1:3" ht="38.25" customHeight="1" x14ac:dyDescent="0.35">
      <c r="A94" s="15" t="s">
        <v>619</v>
      </c>
      <c r="B94" s="19" t="s">
        <v>102</v>
      </c>
      <c r="C94" s="10">
        <f>C95</f>
        <v>0.9</v>
      </c>
    </row>
    <row r="95" spans="1:3" ht="117" customHeight="1" x14ac:dyDescent="0.35">
      <c r="A95" s="15" t="s">
        <v>618</v>
      </c>
      <c r="B95" s="19" t="s">
        <v>103</v>
      </c>
      <c r="C95" s="17">
        <v>0.9</v>
      </c>
    </row>
    <row r="96" spans="1:3" ht="78" customHeight="1" x14ac:dyDescent="0.35">
      <c r="A96" s="15" t="s">
        <v>254</v>
      </c>
      <c r="B96" s="19" t="s">
        <v>39</v>
      </c>
      <c r="C96" s="10">
        <f>SUM(C97,C99,C112)</f>
        <v>217212.2</v>
      </c>
    </row>
    <row r="97" spans="1:3" ht="36" x14ac:dyDescent="0.35">
      <c r="A97" s="15" t="s">
        <v>253</v>
      </c>
      <c r="B97" s="19" t="s">
        <v>133</v>
      </c>
      <c r="C97" s="10">
        <f>C98</f>
        <v>1623.7</v>
      </c>
    </row>
    <row r="98" spans="1:3" ht="36" x14ac:dyDescent="0.35">
      <c r="A98" s="15" t="s">
        <v>381</v>
      </c>
      <c r="B98" s="19" t="s">
        <v>134</v>
      </c>
      <c r="C98" s="14">
        <v>1623.7</v>
      </c>
    </row>
    <row r="99" spans="1:3" ht="78" customHeight="1" x14ac:dyDescent="0.35">
      <c r="A99" s="15" t="s">
        <v>252</v>
      </c>
      <c r="B99" s="19" t="s">
        <v>40</v>
      </c>
      <c r="C99" s="10">
        <f>C100</f>
        <v>210816.7</v>
      </c>
    </row>
    <row r="100" spans="1:3" ht="78" customHeight="1" x14ac:dyDescent="0.35">
      <c r="A100" s="15" t="s">
        <v>251</v>
      </c>
      <c r="B100" s="19" t="s">
        <v>41</v>
      </c>
      <c r="C100" s="10">
        <f>SUM(C101,C108,C109,C110,C111)</f>
        <v>210816.7</v>
      </c>
    </row>
    <row r="101" spans="1:3" ht="95.25" customHeight="1" x14ac:dyDescent="0.35">
      <c r="A101" s="15" t="s">
        <v>439</v>
      </c>
      <c r="B101" s="19" t="s">
        <v>118</v>
      </c>
      <c r="C101" s="10">
        <f>SUM(C102:C107)</f>
        <v>76810.200000000012</v>
      </c>
    </row>
    <row r="102" spans="1:3" ht="95.25" customHeight="1" x14ac:dyDescent="0.35">
      <c r="A102" s="15" t="s">
        <v>440</v>
      </c>
      <c r="B102" s="19" t="s">
        <v>118</v>
      </c>
      <c r="C102" s="10">
        <v>89.2</v>
      </c>
    </row>
    <row r="103" spans="1:3" ht="95.25" customHeight="1" x14ac:dyDescent="0.35">
      <c r="A103" s="15" t="s">
        <v>441</v>
      </c>
      <c r="B103" s="19" t="s">
        <v>118</v>
      </c>
      <c r="C103" s="10">
        <v>9.1</v>
      </c>
    </row>
    <row r="104" spans="1:3" ht="95.25" customHeight="1" x14ac:dyDescent="0.35">
      <c r="A104" s="15" t="s">
        <v>511</v>
      </c>
      <c r="B104" s="19" t="s">
        <v>118</v>
      </c>
      <c r="C104" s="10">
        <v>30.6</v>
      </c>
    </row>
    <row r="105" spans="1:3" ht="95.25" customHeight="1" x14ac:dyDescent="0.35">
      <c r="A105" s="15" t="s">
        <v>442</v>
      </c>
      <c r="B105" s="19" t="s">
        <v>118</v>
      </c>
      <c r="C105" s="10">
        <v>81.2</v>
      </c>
    </row>
    <row r="106" spans="1:3" ht="95.25" customHeight="1" x14ac:dyDescent="0.35">
      <c r="A106" s="15" t="s">
        <v>250</v>
      </c>
      <c r="B106" s="19" t="s">
        <v>118</v>
      </c>
      <c r="C106" s="10">
        <v>76422</v>
      </c>
    </row>
    <row r="107" spans="1:3" ht="95.25" customHeight="1" x14ac:dyDescent="0.35">
      <c r="A107" s="15" t="s">
        <v>443</v>
      </c>
      <c r="B107" s="19" t="s">
        <v>118</v>
      </c>
      <c r="C107" s="10">
        <v>178.1</v>
      </c>
    </row>
    <row r="108" spans="1:3" ht="97.5" customHeight="1" x14ac:dyDescent="0.35">
      <c r="A108" s="15" t="s">
        <v>249</v>
      </c>
      <c r="B108" s="23" t="s">
        <v>380</v>
      </c>
      <c r="C108" s="14">
        <v>116286.7</v>
      </c>
    </row>
    <row r="109" spans="1:3" ht="90" x14ac:dyDescent="0.35">
      <c r="A109" s="15" t="s">
        <v>248</v>
      </c>
      <c r="B109" s="19" t="s">
        <v>89</v>
      </c>
      <c r="C109" s="14">
        <v>12821.8</v>
      </c>
    </row>
    <row r="110" spans="1:3" ht="95.25" customHeight="1" x14ac:dyDescent="0.35">
      <c r="A110" s="15" t="s">
        <v>589</v>
      </c>
      <c r="B110" s="19" t="s">
        <v>590</v>
      </c>
      <c r="C110" s="14">
        <v>2</v>
      </c>
    </row>
    <row r="111" spans="1:3" ht="77.25" customHeight="1" x14ac:dyDescent="0.35">
      <c r="A111" s="15" t="s">
        <v>247</v>
      </c>
      <c r="B111" s="19" t="s">
        <v>135</v>
      </c>
      <c r="C111" s="10">
        <v>4896</v>
      </c>
    </row>
    <row r="112" spans="1:3" ht="94.5" customHeight="1" x14ac:dyDescent="0.35">
      <c r="A112" s="15" t="s">
        <v>246</v>
      </c>
      <c r="B112" s="19" t="s">
        <v>104</v>
      </c>
      <c r="C112" s="10">
        <f>C113</f>
        <v>4771.8</v>
      </c>
    </row>
    <row r="113" spans="1:3" ht="94.5" customHeight="1" x14ac:dyDescent="0.35">
      <c r="A113" s="15" t="s">
        <v>245</v>
      </c>
      <c r="B113" s="19" t="s">
        <v>105</v>
      </c>
      <c r="C113" s="14">
        <f>4588.6+183.2</f>
        <v>4771.8</v>
      </c>
    </row>
    <row r="114" spans="1:3" ht="21" customHeight="1" x14ac:dyDescent="0.35">
      <c r="A114" s="18" t="s">
        <v>244</v>
      </c>
      <c r="B114" s="21" t="s">
        <v>42</v>
      </c>
      <c r="C114" s="11">
        <f>C115</f>
        <v>1429196.7000000002</v>
      </c>
    </row>
    <row r="115" spans="1:3" ht="19.5" customHeight="1" x14ac:dyDescent="0.35">
      <c r="A115" s="15" t="s">
        <v>591</v>
      </c>
      <c r="B115" s="19" t="s">
        <v>43</v>
      </c>
      <c r="C115" s="10">
        <f>SUM(C116:C118)</f>
        <v>1429196.7000000002</v>
      </c>
    </row>
    <row r="116" spans="1:3" ht="39.75" customHeight="1" x14ac:dyDescent="0.35">
      <c r="A116" s="15" t="s">
        <v>243</v>
      </c>
      <c r="B116" s="19" t="s">
        <v>66</v>
      </c>
      <c r="C116" s="10">
        <v>867147.8</v>
      </c>
    </row>
    <row r="117" spans="1:3" ht="19.5" customHeight="1" x14ac:dyDescent="0.35">
      <c r="A117" s="15" t="s">
        <v>242</v>
      </c>
      <c r="B117" s="19" t="s">
        <v>44</v>
      </c>
      <c r="C117" s="10">
        <v>250212.5</v>
      </c>
    </row>
    <row r="118" spans="1:3" ht="19.5" customHeight="1" x14ac:dyDescent="0.35">
      <c r="A118" s="15" t="s">
        <v>241</v>
      </c>
      <c r="B118" s="19" t="s">
        <v>45</v>
      </c>
      <c r="C118" s="10">
        <f>SUM(C119:C120)</f>
        <v>311836.40000000002</v>
      </c>
    </row>
    <row r="119" spans="1:3" ht="19.5" customHeight="1" x14ac:dyDescent="0.35">
      <c r="A119" s="15" t="s">
        <v>240</v>
      </c>
      <c r="B119" s="19" t="s">
        <v>80</v>
      </c>
      <c r="C119" s="10">
        <v>309659.7</v>
      </c>
    </row>
    <row r="120" spans="1:3" ht="19.5" customHeight="1" x14ac:dyDescent="0.35">
      <c r="A120" s="15" t="s">
        <v>239</v>
      </c>
      <c r="B120" s="19" t="s">
        <v>81</v>
      </c>
      <c r="C120" s="10">
        <v>2176.6999999999998</v>
      </c>
    </row>
    <row r="121" spans="1:3" ht="35" x14ac:dyDescent="0.35">
      <c r="A121" s="18" t="s">
        <v>238</v>
      </c>
      <c r="B121" s="21" t="s">
        <v>79</v>
      </c>
      <c r="C121" s="11">
        <f>SUM(C122,C125)</f>
        <v>74070.799999999988</v>
      </c>
    </row>
    <row r="122" spans="1:3" ht="20.25" customHeight="1" x14ac:dyDescent="0.35">
      <c r="A122" s="15" t="s">
        <v>237</v>
      </c>
      <c r="B122" s="19" t="s">
        <v>46</v>
      </c>
      <c r="C122" s="10">
        <f t="shared" ref="C122:C123" si="0">C123</f>
        <v>183.7</v>
      </c>
    </row>
    <row r="123" spans="1:3" ht="20.25" customHeight="1" x14ac:dyDescent="0.35">
      <c r="A123" s="15" t="s">
        <v>236</v>
      </c>
      <c r="B123" s="19" t="s">
        <v>47</v>
      </c>
      <c r="C123" s="10">
        <f t="shared" si="0"/>
        <v>183.7</v>
      </c>
    </row>
    <row r="124" spans="1:3" ht="35.25" customHeight="1" x14ac:dyDescent="0.35">
      <c r="A124" s="15" t="s">
        <v>235</v>
      </c>
      <c r="B124" s="19" t="s">
        <v>48</v>
      </c>
      <c r="C124" s="14">
        <v>183.7</v>
      </c>
    </row>
    <row r="125" spans="1:3" ht="18" x14ac:dyDescent="0.35">
      <c r="A125" s="15" t="s">
        <v>234</v>
      </c>
      <c r="B125" s="19" t="s">
        <v>49</v>
      </c>
      <c r="C125" s="10">
        <f>SUM(C126,C133)</f>
        <v>73887.099999999991</v>
      </c>
    </row>
    <row r="126" spans="1:3" ht="36" x14ac:dyDescent="0.35">
      <c r="A126" s="15" t="s">
        <v>233</v>
      </c>
      <c r="B126" s="19" t="s">
        <v>50</v>
      </c>
      <c r="C126" s="10">
        <f>C127</f>
        <v>1704.2</v>
      </c>
    </row>
    <row r="127" spans="1:3" ht="36" x14ac:dyDescent="0.35">
      <c r="A127" s="15" t="s">
        <v>232</v>
      </c>
      <c r="B127" s="19" t="s">
        <v>51</v>
      </c>
      <c r="C127" s="10">
        <f>SUM(C128:C132)</f>
        <v>1704.2</v>
      </c>
    </row>
    <row r="128" spans="1:3" ht="36" x14ac:dyDescent="0.35">
      <c r="A128" s="15" t="s">
        <v>358</v>
      </c>
      <c r="B128" s="19" t="s">
        <v>51</v>
      </c>
      <c r="C128" s="10">
        <v>87.5</v>
      </c>
    </row>
    <row r="129" spans="1:3" ht="36" x14ac:dyDescent="0.35">
      <c r="A129" s="15" t="s">
        <v>231</v>
      </c>
      <c r="B129" s="19" t="s">
        <v>51</v>
      </c>
      <c r="C129" s="10">
        <v>206.2</v>
      </c>
    </row>
    <row r="130" spans="1:3" ht="36" x14ac:dyDescent="0.35">
      <c r="A130" s="15" t="s">
        <v>230</v>
      </c>
      <c r="B130" s="19" t="s">
        <v>51</v>
      </c>
      <c r="C130" s="10">
        <v>164.3</v>
      </c>
    </row>
    <row r="131" spans="1:3" ht="36" x14ac:dyDescent="0.35">
      <c r="A131" s="15" t="s">
        <v>359</v>
      </c>
      <c r="B131" s="19" t="s">
        <v>51</v>
      </c>
      <c r="C131" s="10">
        <v>86.5</v>
      </c>
    </row>
    <row r="132" spans="1:3" ht="36" x14ac:dyDescent="0.35">
      <c r="A132" s="15" t="s">
        <v>229</v>
      </c>
      <c r="B132" s="19" t="s">
        <v>51</v>
      </c>
      <c r="C132" s="10">
        <v>1159.7</v>
      </c>
    </row>
    <row r="133" spans="1:3" ht="18" x14ac:dyDescent="0.35">
      <c r="A133" s="15" t="s">
        <v>228</v>
      </c>
      <c r="B133" s="19" t="s">
        <v>136</v>
      </c>
      <c r="C133" s="10">
        <f>C134</f>
        <v>72182.899999999994</v>
      </c>
    </row>
    <row r="134" spans="1:3" ht="18" x14ac:dyDescent="0.35">
      <c r="A134" s="15" t="s">
        <v>227</v>
      </c>
      <c r="B134" s="19" t="s">
        <v>137</v>
      </c>
      <c r="C134" s="10">
        <f>SUM(C135,C150)</f>
        <v>72182.899999999994</v>
      </c>
    </row>
    <row r="135" spans="1:3" ht="39.75" customHeight="1" x14ac:dyDescent="0.35">
      <c r="A135" s="15" t="s">
        <v>490</v>
      </c>
      <c r="B135" s="19" t="s">
        <v>491</v>
      </c>
      <c r="C135" s="10">
        <f>SUM(C136:C149)</f>
        <v>15677.2</v>
      </c>
    </row>
    <row r="136" spans="1:3" ht="39.75" customHeight="1" x14ac:dyDescent="0.35">
      <c r="A136" s="15" t="s">
        <v>492</v>
      </c>
      <c r="B136" s="19" t="s">
        <v>491</v>
      </c>
      <c r="C136" s="10">
        <v>13715.5</v>
      </c>
    </row>
    <row r="137" spans="1:3" ht="39.75" customHeight="1" x14ac:dyDescent="0.35">
      <c r="A137" s="15" t="s">
        <v>493</v>
      </c>
      <c r="B137" s="19" t="s">
        <v>491</v>
      </c>
      <c r="C137" s="10">
        <v>90.6</v>
      </c>
    </row>
    <row r="138" spans="1:3" ht="39.75" customHeight="1" x14ac:dyDescent="0.35">
      <c r="A138" s="15" t="s">
        <v>494</v>
      </c>
      <c r="B138" s="19" t="s">
        <v>491</v>
      </c>
      <c r="C138" s="10">
        <v>366.5</v>
      </c>
    </row>
    <row r="139" spans="1:3" ht="39.75" customHeight="1" x14ac:dyDescent="0.35">
      <c r="A139" s="15" t="s">
        <v>495</v>
      </c>
      <c r="B139" s="19" t="s">
        <v>491</v>
      </c>
      <c r="C139" s="10">
        <v>28.6</v>
      </c>
    </row>
    <row r="140" spans="1:3" ht="39.75" customHeight="1" x14ac:dyDescent="0.35">
      <c r="A140" s="15" t="s">
        <v>496</v>
      </c>
      <c r="B140" s="19" t="s">
        <v>491</v>
      </c>
      <c r="C140" s="10">
        <v>4.4000000000000004</v>
      </c>
    </row>
    <row r="141" spans="1:3" ht="39.75" customHeight="1" x14ac:dyDescent="0.35">
      <c r="A141" s="15" t="s">
        <v>497</v>
      </c>
      <c r="B141" s="19" t="s">
        <v>491</v>
      </c>
      <c r="C141" s="10">
        <v>4</v>
      </c>
    </row>
    <row r="142" spans="1:3" ht="39.75" customHeight="1" x14ac:dyDescent="0.35">
      <c r="A142" s="15" t="s">
        <v>498</v>
      </c>
      <c r="B142" s="19" t="s">
        <v>491</v>
      </c>
      <c r="C142" s="10">
        <v>98</v>
      </c>
    </row>
    <row r="143" spans="1:3" ht="39.75" customHeight="1" x14ac:dyDescent="0.35">
      <c r="A143" s="15" t="s">
        <v>499</v>
      </c>
      <c r="B143" s="19" t="s">
        <v>491</v>
      </c>
      <c r="C143" s="10">
        <v>221.9</v>
      </c>
    </row>
    <row r="144" spans="1:3" ht="39.75" customHeight="1" x14ac:dyDescent="0.35">
      <c r="A144" s="15" t="s">
        <v>500</v>
      </c>
      <c r="B144" s="19" t="s">
        <v>491</v>
      </c>
      <c r="C144" s="10">
        <v>40</v>
      </c>
    </row>
    <row r="145" spans="1:3" ht="39.75" customHeight="1" x14ac:dyDescent="0.35">
      <c r="A145" s="15" t="s">
        <v>501</v>
      </c>
      <c r="B145" s="19" t="s">
        <v>491</v>
      </c>
      <c r="C145" s="10">
        <v>52</v>
      </c>
    </row>
    <row r="146" spans="1:3" ht="39.75" customHeight="1" x14ac:dyDescent="0.35">
      <c r="A146" s="15" t="s">
        <v>502</v>
      </c>
      <c r="B146" s="19" t="s">
        <v>491</v>
      </c>
      <c r="C146" s="10">
        <v>105.2</v>
      </c>
    </row>
    <row r="147" spans="1:3" ht="39.75" customHeight="1" x14ac:dyDescent="0.35">
      <c r="A147" s="15" t="s">
        <v>503</v>
      </c>
      <c r="B147" s="19" t="s">
        <v>491</v>
      </c>
      <c r="C147" s="10">
        <v>525.9</v>
      </c>
    </row>
    <row r="148" spans="1:3" ht="39.75" customHeight="1" x14ac:dyDescent="0.35">
      <c r="A148" s="15" t="s">
        <v>504</v>
      </c>
      <c r="B148" s="19" t="s">
        <v>491</v>
      </c>
      <c r="C148" s="10">
        <v>247</v>
      </c>
    </row>
    <row r="149" spans="1:3" ht="39.75" customHeight="1" x14ac:dyDescent="0.35">
      <c r="A149" s="15" t="s">
        <v>505</v>
      </c>
      <c r="B149" s="19" t="s">
        <v>491</v>
      </c>
      <c r="C149" s="10">
        <v>177.6</v>
      </c>
    </row>
    <row r="150" spans="1:3" ht="39.75" customHeight="1" x14ac:dyDescent="0.35">
      <c r="A150" s="15" t="s">
        <v>506</v>
      </c>
      <c r="B150" s="19" t="s">
        <v>138</v>
      </c>
      <c r="C150" s="10">
        <f>SUM(C151:C153)</f>
        <v>56505.7</v>
      </c>
    </row>
    <row r="151" spans="1:3" ht="39.75" customHeight="1" x14ac:dyDescent="0.35">
      <c r="A151" s="15" t="s">
        <v>226</v>
      </c>
      <c r="B151" s="19" t="s">
        <v>138</v>
      </c>
      <c r="C151" s="10">
        <v>56276.6</v>
      </c>
    </row>
    <row r="152" spans="1:3" ht="39.75" customHeight="1" x14ac:dyDescent="0.35">
      <c r="A152" s="15" t="s">
        <v>507</v>
      </c>
      <c r="B152" s="19" t="s">
        <v>138</v>
      </c>
      <c r="C152" s="10">
        <v>18.7</v>
      </c>
    </row>
    <row r="153" spans="1:3" ht="39.75" customHeight="1" x14ac:dyDescent="0.35">
      <c r="A153" s="15" t="s">
        <v>508</v>
      </c>
      <c r="B153" s="19" t="s">
        <v>138</v>
      </c>
      <c r="C153" s="10">
        <v>210.4</v>
      </c>
    </row>
    <row r="154" spans="1:3" ht="35" x14ac:dyDescent="0.35">
      <c r="A154" s="18" t="s">
        <v>225</v>
      </c>
      <c r="B154" s="21" t="s">
        <v>52</v>
      </c>
      <c r="C154" s="11">
        <f>SUM(C155,C160,C162)</f>
        <v>128856.8</v>
      </c>
    </row>
    <row r="155" spans="1:3" ht="78" customHeight="1" x14ac:dyDescent="0.35">
      <c r="A155" s="15" t="s">
        <v>224</v>
      </c>
      <c r="B155" s="19" t="s">
        <v>67</v>
      </c>
      <c r="C155" s="10">
        <f>C156</f>
        <v>92686.3</v>
      </c>
    </row>
    <row r="156" spans="1:3" ht="94.5" customHeight="1" x14ac:dyDescent="0.35">
      <c r="A156" s="15" t="s">
        <v>223</v>
      </c>
      <c r="B156" s="19" t="s">
        <v>68</v>
      </c>
      <c r="C156" s="10">
        <f>SUM(C157)</f>
        <v>92686.3</v>
      </c>
    </row>
    <row r="157" spans="1:3" ht="94.5" customHeight="1" x14ac:dyDescent="0.35">
      <c r="A157" s="15" t="s">
        <v>476</v>
      </c>
      <c r="B157" s="19" t="s">
        <v>53</v>
      </c>
      <c r="C157" s="10">
        <f>SUM(C158,C159)</f>
        <v>92686.3</v>
      </c>
    </row>
    <row r="158" spans="1:3" ht="94.5" customHeight="1" x14ac:dyDescent="0.35">
      <c r="A158" s="15" t="s">
        <v>471</v>
      </c>
      <c r="B158" s="19" t="s">
        <v>53</v>
      </c>
      <c r="C158" s="10">
        <v>3710.5</v>
      </c>
    </row>
    <row r="159" spans="1:3" ht="95.25" customHeight="1" x14ac:dyDescent="0.35">
      <c r="A159" s="15" t="s">
        <v>309</v>
      </c>
      <c r="B159" s="19" t="s">
        <v>53</v>
      </c>
      <c r="C159" s="10">
        <v>88975.8</v>
      </c>
    </row>
    <row r="160" spans="1:3" ht="58.5" customHeight="1" x14ac:dyDescent="0.35">
      <c r="A160" s="15" t="s">
        <v>473</v>
      </c>
      <c r="B160" s="19" t="s">
        <v>474</v>
      </c>
      <c r="C160" s="10">
        <f>C161</f>
        <v>1170.5</v>
      </c>
    </row>
    <row r="161" spans="1:3" ht="58.5" customHeight="1" x14ac:dyDescent="0.35">
      <c r="A161" s="15" t="s">
        <v>472</v>
      </c>
      <c r="B161" s="19" t="s">
        <v>475</v>
      </c>
      <c r="C161" s="10">
        <v>1170.5</v>
      </c>
    </row>
    <row r="162" spans="1:3" ht="36" x14ac:dyDescent="0.35">
      <c r="A162" s="15" t="s">
        <v>310</v>
      </c>
      <c r="B162" s="19" t="s">
        <v>54</v>
      </c>
      <c r="C162" s="10">
        <f>C163</f>
        <v>35000</v>
      </c>
    </row>
    <row r="163" spans="1:3" ht="36" x14ac:dyDescent="0.35">
      <c r="A163" s="15" t="s">
        <v>311</v>
      </c>
      <c r="B163" s="19" t="s">
        <v>55</v>
      </c>
      <c r="C163" s="10">
        <f t="shared" ref="C163" si="1">C164</f>
        <v>35000</v>
      </c>
    </row>
    <row r="164" spans="1:3" ht="39.75" customHeight="1" x14ac:dyDescent="0.35">
      <c r="A164" s="15" t="s">
        <v>312</v>
      </c>
      <c r="B164" s="19" t="s">
        <v>56</v>
      </c>
      <c r="C164" s="10">
        <v>35000</v>
      </c>
    </row>
    <row r="165" spans="1:3" ht="21" customHeight="1" x14ac:dyDescent="0.35">
      <c r="A165" s="18" t="s">
        <v>313</v>
      </c>
      <c r="B165" s="21" t="s">
        <v>57</v>
      </c>
      <c r="C165" s="11">
        <f>SUM(C166,C203,C208,C226,C249)</f>
        <v>816890</v>
      </c>
    </row>
    <row r="166" spans="1:3" ht="36" x14ac:dyDescent="0.35">
      <c r="A166" s="15" t="s">
        <v>314</v>
      </c>
      <c r="B166" s="19" t="s">
        <v>106</v>
      </c>
      <c r="C166" s="10">
        <f>SUM(C167,C171,C175,C179,C181,C183,C185,C187,C189,C191,C196)</f>
        <v>6825.4</v>
      </c>
    </row>
    <row r="167" spans="1:3" ht="57.75" customHeight="1" x14ac:dyDescent="0.35">
      <c r="A167" s="15" t="s">
        <v>315</v>
      </c>
      <c r="B167" s="19" t="s">
        <v>119</v>
      </c>
      <c r="C167" s="10">
        <f>C168</f>
        <v>143.6</v>
      </c>
    </row>
    <row r="168" spans="1:3" ht="75" customHeight="1" x14ac:dyDescent="0.35">
      <c r="A168" s="15" t="s">
        <v>316</v>
      </c>
      <c r="B168" s="19" t="s">
        <v>120</v>
      </c>
      <c r="C168" s="10">
        <f>SUM(C169:C170)</f>
        <v>143.6</v>
      </c>
    </row>
    <row r="169" spans="1:3" ht="75" customHeight="1" x14ac:dyDescent="0.35">
      <c r="A169" s="15" t="s">
        <v>317</v>
      </c>
      <c r="B169" s="19" t="s">
        <v>120</v>
      </c>
      <c r="C169" s="10">
        <v>8.4</v>
      </c>
    </row>
    <row r="170" spans="1:3" ht="75" customHeight="1" x14ac:dyDescent="0.35">
      <c r="A170" s="15" t="s">
        <v>323</v>
      </c>
      <c r="B170" s="19" t="s">
        <v>120</v>
      </c>
      <c r="C170" s="10">
        <v>135.19999999999999</v>
      </c>
    </row>
    <row r="171" spans="1:3" ht="75" customHeight="1" x14ac:dyDescent="0.35">
      <c r="A171" s="15" t="s">
        <v>318</v>
      </c>
      <c r="B171" s="19" t="s">
        <v>121</v>
      </c>
      <c r="C171" s="10">
        <f>C172</f>
        <v>891.5</v>
      </c>
    </row>
    <row r="172" spans="1:3" ht="96.75" customHeight="1" x14ac:dyDescent="0.35">
      <c r="A172" s="15" t="s">
        <v>319</v>
      </c>
      <c r="B172" s="19" t="s">
        <v>107</v>
      </c>
      <c r="C172" s="10">
        <f>SUM(C173:C174)</f>
        <v>891.5</v>
      </c>
    </row>
    <row r="173" spans="1:3" ht="96.75" customHeight="1" x14ac:dyDescent="0.35">
      <c r="A173" s="15" t="s">
        <v>320</v>
      </c>
      <c r="B173" s="19" t="s">
        <v>107</v>
      </c>
      <c r="C173" s="10">
        <v>28.9</v>
      </c>
    </row>
    <row r="174" spans="1:3" ht="96.75" customHeight="1" x14ac:dyDescent="0.35">
      <c r="A174" s="15" t="s">
        <v>321</v>
      </c>
      <c r="B174" s="19" t="s">
        <v>107</v>
      </c>
      <c r="C174" s="10">
        <v>862.6</v>
      </c>
    </row>
    <row r="175" spans="1:3" ht="59.25" customHeight="1" x14ac:dyDescent="0.35">
      <c r="A175" s="15" t="s">
        <v>322</v>
      </c>
      <c r="B175" s="19" t="s">
        <v>108</v>
      </c>
      <c r="C175" s="10">
        <f>C176</f>
        <v>354</v>
      </c>
    </row>
    <row r="176" spans="1:3" ht="76.5" customHeight="1" x14ac:dyDescent="0.35">
      <c r="A176" s="15" t="s">
        <v>222</v>
      </c>
      <c r="B176" s="19" t="s">
        <v>109</v>
      </c>
      <c r="C176" s="10">
        <f>SUM(C177:C178)</f>
        <v>354</v>
      </c>
    </row>
    <row r="177" spans="1:3" ht="77.25" customHeight="1" x14ac:dyDescent="0.35">
      <c r="A177" s="15" t="s">
        <v>221</v>
      </c>
      <c r="B177" s="19" t="s">
        <v>109</v>
      </c>
      <c r="C177" s="10">
        <v>1.1000000000000001</v>
      </c>
    </row>
    <row r="178" spans="1:3" ht="76.5" customHeight="1" x14ac:dyDescent="0.35">
      <c r="A178" s="15" t="s">
        <v>220</v>
      </c>
      <c r="B178" s="19" t="s">
        <v>109</v>
      </c>
      <c r="C178" s="10">
        <v>352.9</v>
      </c>
    </row>
    <row r="179" spans="1:3" ht="75" customHeight="1" x14ac:dyDescent="0.35">
      <c r="A179" s="15" t="s">
        <v>330</v>
      </c>
      <c r="B179" s="19" t="s">
        <v>331</v>
      </c>
      <c r="C179" s="10">
        <f>C180</f>
        <v>11.5</v>
      </c>
    </row>
    <row r="180" spans="1:3" ht="94.5" customHeight="1" x14ac:dyDescent="0.35">
      <c r="A180" s="15" t="s">
        <v>326</v>
      </c>
      <c r="B180" s="20" t="s">
        <v>328</v>
      </c>
      <c r="C180" s="10">
        <v>11.5</v>
      </c>
    </row>
    <row r="181" spans="1:3" ht="60" customHeight="1" x14ac:dyDescent="0.35">
      <c r="A181" s="15" t="s">
        <v>332</v>
      </c>
      <c r="B181" s="20" t="s">
        <v>333</v>
      </c>
      <c r="C181" s="10">
        <f>SUM(C182:C182)</f>
        <v>10.7</v>
      </c>
    </row>
    <row r="182" spans="1:3" s="12" customFormat="1" ht="95.25" customHeight="1" x14ac:dyDescent="0.25">
      <c r="A182" s="15" t="s">
        <v>327</v>
      </c>
      <c r="B182" s="20" t="s">
        <v>329</v>
      </c>
      <c r="C182" s="10">
        <v>10.7</v>
      </c>
    </row>
    <row r="183" spans="1:3" ht="78.75" customHeight="1" x14ac:dyDescent="0.35">
      <c r="A183" s="15" t="s">
        <v>219</v>
      </c>
      <c r="B183" s="19" t="s">
        <v>122</v>
      </c>
      <c r="C183" s="10">
        <f>C184</f>
        <v>988.4</v>
      </c>
    </row>
    <row r="184" spans="1:3" ht="96.75" customHeight="1" x14ac:dyDescent="0.35">
      <c r="A184" s="15" t="s">
        <v>218</v>
      </c>
      <c r="B184" s="19" t="s">
        <v>110</v>
      </c>
      <c r="C184" s="10">
        <f>989.8-1.4</f>
        <v>988.4</v>
      </c>
    </row>
    <row r="185" spans="1:3" ht="95.25" customHeight="1" x14ac:dyDescent="0.35">
      <c r="A185" s="15" t="s">
        <v>217</v>
      </c>
      <c r="B185" s="19" t="s">
        <v>373</v>
      </c>
      <c r="C185" s="10">
        <f>SUM(C186:C186)</f>
        <v>792.8</v>
      </c>
    </row>
    <row r="186" spans="1:3" ht="132.75" customHeight="1" x14ac:dyDescent="0.35">
      <c r="A186" s="15" t="s">
        <v>216</v>
      </c>
      <c r="B186" s="19" t="s">
        <v>334</v>
      </c>
      <c r="C186" s="10">
        <v>792.8</v>
      </c>
    </row>
    <row r="187" spans="1:3" ht="59.25" customHeight="1" x14ac:dyDescent="0.35">
      <c r="A187" s="15" t="s">
        <v>338</v>
      </c>
      <c r="B187" s="19" t="s">
        <v>336</v>
      </c>
      <c r="C187" s="10">
        <f>C188</f>
        <v>17.5</v>
      </c>
    </row>
    <row r="188" spans="1:3" ht="78" customHeight="1" x14ac:dyDescent="0.35">
      <c r="A188" s="15" t="s">
        <v>335</v>
      </c>
      <c r="B188" s="19" t="s">
        <v>337</v>
      </c>
      <c r="C188" s="10">
        <v>17.5</v>
      </c>
    </row>
    <row r="189" spans="1:3" ht="97.5" customHeight="1" x14ac:dyDescent="0.35">
      <c r="A189" s="15" t="s">
        <v>339</v>
      </c>
      <c r="B189" s="19" t="s">
        <v>340</v>
      </c>
      <c r="C189" s="10">
        <f>SUM(C190:C190)</f>
        <v>2</v>
      </c>
    </row>
    <row r="190" spans="1:3" ht="113.25" customHeight="1" x14ac:dyDescent="0.35">
      <c r="A190" s="15" t="s">
        <v>525</v>
      </c>
      <c r="B190" s="19" t="s">
        <v>341</v>
      </c>
      <c r="C190" s="10">
        <v>2</v>
      </c>
    </row>
    <row r="191" spans="1:3" ht="57.75" customHeight="1" x14ac:dyDescent="0.35">
      <c r="A191" s="15" t="s">
        <v>215</v>
      </c>
      <c r="B191" s="19" t="s">
        <v>111</v>
      </c>
      <c r="C191" s="10">
        <f>SUM(C192,C195)</f>
        <v>1059</v>
      </c>
    </row>
    <row r="192" spans="1:3" ht="75.75" customHeight="1" x14ac:dyDescent="0.35">
      <c r="A192" s="15" t="s">
        <v>342</v>
      </c>
      <c r="B192" s="19" t="s">
        <v>112</v>
      </c>
      <c r="C192" s="10">
        <f>SUM(C193:C194)</f>
        <v>1017.7</v>
      </c>
    </row>
    <row r="193" spans="1:3" ht="75.75" customHeight="1" x14ac:dyDescent="0.35">
      <c r="A193" s="15" t="s">
        <v>520</v>
      </c>
      <c r="B193" s="19" t="s">
        <v>112</v>
      </c>
      <c r="C193" s="10">
        <v>4.5</v>
      </c>
    </row>
    <row r="194" spans="1:3" ht="75" customHeight="1" x14ac:dyDescent="0.35">
      <c r="A194" s="15" t="s">
        <v>214</v>
      </c>
      <c r="B194" s="19" t="s">
        <v>112</v>
      </c>
      <c r="C194" s="10">
        <v>1013.2</v>
      </c>
    </row>
    <row r="195" spans="1:3" ht="75" customHeight="1" x14ac:dyDescent="0.35">
      <c r="A195" s="15" t="s">
        <v>382</v>
      </c>
      <c r="B195" s="19" t="s">
        <v>343</v>
      </c>
      <c r="C195" s="10">
        <v>41.3</v>
      </c>
    </row>
    <row r="196" spans="1:3" ht="72" x14ac:dyDescent="0.35">
      <c r="A196" s="15" t="s">
        <v>213</v>
      </c>
      <c r="B196" s="19" t="s">
        <v>139</v>
      </c>
      <c r="C196" s="10">
        <f>C197</f>
        <v>2554.4</v>
      </c>
    </row>
    <row r="197" spans="1:3" ht="90" x14ac:dyDescent="0.35">
      <c r="A197" s="15" t="s">
        <v>212</v>
      </c>
      <c r="B197" s="19" t="s">
        <v>113</v>
      </c>
      <c r="C197" s="10">
        <f>SUM(C198:C202)</f>
        <v>2554.4</v>
      </c>
    </row>
    <row r="198" spans="1:3" ht="90" x14ac:dyDescent="0.35">
      <c r="A198" s="15" t="s">
        <v>211</v>
      </c>
      <c r="B198" s="19" t="s">
        <v>113</v>
      </c>
      <c r="C198" s="10">
        <v>47.2</v>
      </c>
    </row>
    <row r="199" spans="1:3" ht="90" x14ac:dyDescent="0.35">
      <c r="A199" s="15" t="s">
        <v>344</v>
      </c>
      <c r="B199" s="19" t="s">
        <v>113</v>
      </c>
      <c r="C199" s="10">
        <v>15</v>
      </c>
    </row>
    <row r="200" spans="1:3" ht="90" x14ac:dyDescent="0.35">
      <c r="A200" s="15" t="s">
        <v>521</v>
      </c>
      <c r="B200" s="19" t="s">
        <v>113</v>
      </c>
      <c r="C200" s="10">
        <v>36.700000000000003</v>
      </c>
    </row>
    <row r="201" spans="1:3" ht="90" x14ac:dyDescent="0.35">
      <c r="A201" s="15" t="s">
        <v>522</v>
      </c>
      <c r="B201" s="19" t="s">
        <v>113</v>
      </c>
      <c r="C201" s="10">
        <v>5</v>
      </c>
    </row>
    <row r="202" spans="1:3" ht="90" x14ac:dyDescent="0.35">
      <c r="A202" s="15" t="s">
        <v>210</v>
      </c>
      <c r="B202" s="19" t="s">
        <v>113</v>
      </c>
      <c r="C202" s="10">
        <v>2450.5</v>
      </c>
    </row>
    <row r="203" spans="1:3" ht="41.25" customHeight="1" x14ac:dyDescent="0.35">
      <c r="A203" s="15" t="s">
        <v>209</v>
      </c>
      <c r="B203" s="19" t="s">
        <v>83</v>
      </c>
      <c r="C203" s="10">
        <f>C204</f>
        <v>485.29999999999995</v>
      </c>
    </row>
    <row r="204" spans="1:3" ht="54" x14ac:dyDescent="0.35">
      <c r="A204" s="15" t="s">
        <v>208</v>
      </c>
      <c r="B204" s="19" t="s">
        <v>84</v>
      </c>
      <c r="C204" s="10">
        <f>SUM(C205:C207)</f>
        <v>485.29999999999995</v>
      </c>
    </row>
    <row r="205" spans="1:3" ht="54" x14ac:dyDescent="0.35">
      <c r="A205" s="15" t="s">
        <v>207</v>
      </c>
      <c r="B205" s="19" t="s">
        <v>84</v>
      </c>
      <c r="C205" s="10">
        <v>143.69999999999999</v>
      </c>
    </row>
    <row r="206" spans="1:3" ht="54" x14ac:dyDescent="0.35">
      <c r="A206" s="15" t="s">
        <v>206</v>
      </c>
      <c r="B206" s="19" t="s">
        <v>84</v>
      </c>
      <c r="C206" s="10">
        <v>214.5</v>
      </c>
    </row>
    <row r="207" spans="1:3" ht="54" x14ac:dyDescent="0.35">
      <c r="A207" s="15" t="s">
        <v>345</v>
      </c>
      <c r="B207" s="19" t="s">
        <v>84</v>
      </c>
      <c r="C207" s="10">
        <v>127.1</v>
      </c>
    </row>
    <row r="208" spans="1:3" s="8" customFormat="1" ht="114" customHeight="1" x14ac:dyDescent="0.35">
      <c r="A208" s="15" t="s">
        <v>205</v>
      </c>
      <c r="B208" s="19" t="s">
        <v>87</v>
      </c>
      <c r="C208" s="10">
        <f>SUM(C209,C220)</f>
        <v>57200.3</v>
      </c>
    </row>
    <row r="209" spans="1:3" s="8" customFormat="1" ht="59.25" customHeight="1" x14ac:dyDescent="0.35">
      <c r="A209" s="15" t="s">
        <v>204</v>
      </c>
      <c r="B209" s="19" t="s">
        <v>85</v>
      </c>
      <c r="C209" s="10">
        <f>C210</f>
        <v>38016.5</v>
      </c>
    </row>
    <row r="210" spans="1:3" s="8" customFormat="1" ht="76.5" customHeight="1" x14ac:dyDescent="0.35">
      <c r="A210" s="15" t="s">
        <v>203</v>
      </c>
      <c r="B210" s="20" t="s">
        <v>86</v>
      </c>
      <c r="C210" s="10">
        <f>SUM(C211:C219)</f>
        <v>38016.5</v>
      </c>
    </row>
    <row r="211" spans="1:3" s="8" customFormat="1" ht="78.75" customHeight="1" x14ac:dyDescent="0.35">
      <c r="A211" s="15" t="s">
        <v>346</v>
      </c>
      <c r="B211" s="19" t="s">
        <v>86</v>
      </c>
      <c r="C211" s="10">
        <v>3.6</v>
      </c>
    </row>
    <row r="212" spans="1:3" s="8" customFormat="1" ht="75.75" customHeight="1" x14ac:dyDescent="0.35">
      <c r="A212" s="15" t="s">
        <v>347</v>
      </c>
      <c r="B212" s="20" t="s">
        <v>86</v>
      </c>
      <c r="C212" s="10">
        <v>3505.4</v>
      </c>
    </row>
    <row r="213" spans="1:3" s="8" customFormat="1" ht="76.5" customHeight="1" x14ac:dyDescent="0.35">
      <c r="A213" s="15" t="s">
        <v>348</v>
      </c>
      <c r="B213" s="20" t="s">
        <v>86</v>
      </c>
      <c r="C213" s="10">
        <v>336.3</v>
      </c>
    </row>
    <row r="214" spans="1:3" s="8" customFormat="1" ht="77.25" customHeight="1" x14ac:dyDescent="0.35">
      <c r="A214" s="15" t="s">
        <v>349</v>
      </c>
      <c r="B214" s="20" t="s">
        <v>86</v>
      </c>
      <c r="C214" s="10">
        <v>75.2</v>
      </c>
    </row>
    <row r="215" spans="1:3" s="8" customFormat="1" ht="72" x14ac:dyDescent="0.35">
      <c r="A215" s="15" t="s">
        <v>350</v>
      </c>
      <c r="B215" s="20" t="s">
        <v>86</v>
      </c>
      <c r="C215" s="10">
        <v>28868.2</v>
      </c>
    </row>
    <row r="216" spans="1:3" s="8" customFormat="1" ht="77.25" customHeight="1" x14ac:dyDescent="0.35">
      <c r="A216" s="15" t="s">
        <v>351</v>
      </c>
      <c r="B216" s="20" t="s">
        <v>86</v>
      </c>
      <c r="C216" s="10">
        <v>5040.6000000000004</v>
      </c>
    </row>
    <row r="217" spans="1:3" s="8" customFormat="1" ht="77.25" customHeight="1" x14ac:dyDescent="0.35">
      <c r="A217" s="15" t="s">
        <v>523</v>
      </c>
      <c r="B217" s="20" t="s">
        <v>86</v>
      </c>
      <c r="C217" s="10">
        <v>33.4</v>
      </c>
    </row>
    <row r="218" spans="1:3" s="8" customFormat="1" ht="76.5" customHeight="1" x14ac:dyDescent="0.35">
      <c r="A218" s="15" t="s">
        <v>352</v>
      </c>
      <c r="B218" s="20" t="s">
        <v>86</v>
      </c>
      <c r="C218" s="10">
        <v>46.3</v>
      </c>
    </row>
    <row r="219" spans="1:3" s="8" customFormat="1" ht="75.75" customHeight="1" x14ac:dyDescent="0.35">
      <c r="A219" s="15" t="s">
        <v>524</v>
      </c>
      <c r="B219" s="20" t="s">
        <v>86</v>
      </c>
      <c r="C219" s="10">
        <v>107.5</v>
      </c>
    </row>
    <row r="220" spans="1:3" ht="78.75" customHeight="1" x14ac:dyDescent="0.35">
      <c r="A220" s="15" t="s">
        <v>202</v>
      </c>
      <c r="B220" s="19" t="s">
        <v>114</v>
      </c>
      <c r="C220" s="10">
        <f>C221</f>
        <v>19183.8</v>
      </c>
    </row>
    <row r="221" spans="1:3" ht="77.25" customHeight="1" x14ac:dyDescent="0.35">
      <c r="A221" s="15" t="s">
        <v>201</v>
      </c>
      <c r="B221" s="19" t="s">
        <v>385</v>
      </c>
      <c r="C221" s="10">
        <f>SUM(C222:C225)</f>
        <v>19183.8</v>
      </c>
    </row>
    <row r="222" spans="1:3" ht="75.75" customHeight="1" x14ac:dyDescent="0.35">
      <c r="A222" s="15" t="s">
        <v>353</v>
      </c>
      <c r="B222" s="20" t="s">
        <v>385</v>
      </c>
      <c r="C222" s="10">
        <v>4.5</v>
      </c>
    </row>
    <row r="223" spans="1:3" ht="76.5" customHeight="1" x14ac:dyDescent="0.35">
      <c r="A223" s="15" t="s">
        <v>354</v>
      </c>
      <c r="B223" s="20" t="s">
        <v>385</v>
      </c>
      <c r="C223" s="10">
        <v>2417.9</v>
      </c>
    </row>
    <row r="224" spans="1:3" ht="76.5" customHeight="1" x14ac:dyDescent="0.35">
      <c r="A224" s="15" t="s">
        <v>355</v>
      </c>
      <c r="B224" s="20" t="s">
        <v>385</v>
      </c>
      <c r="C224" s="10">
        <v>3563.9</v>
      </c>
    </row>
    <row r="225" spans="1:3" ht="76.5" customHeight="1" x14ac:dyDescent="0.35">
      <c r="A225" s="15" t="s">
        <v>356</v>
      </c>
      <c r="B225" s="20" t="s">
        <v>385</v>
      </c>
      <c r="C225" s="10">
        <v>13197.5</v>
      </c>
    </row>
    <row r="226" spans="1:3" ht="21.75" customHeight="1" x14ac:dyDescent="0.35">
      <c r="A226" s="15" t="s">
        <v>526</v>
      </c>
      <c r="B226" s="19" t="s">
        <v>527</v>
      </c>
      <c r="C226" s="10">
        <f>SUM(C227,C236,C240)</f>
        <v>9661.6</v>
      </c>
    </row>
    <row r="227" spans="1:3" ht="76.5" customHeight="1" x14ac:dyDescent="0.35">
      <c r="A227" s="15" t="s">
        <v>528</v>
      </c>
      <c r="B227" s="20" t="s">
        <v>529</v>
      </c>
      <c r="C227" s="10">
        <f>SUM(C228:C229)</f>
        <v>3638.7000000000003</v>
      </c>
    </row>
    <row r="228" spans="1:3" ht="57" customHeight="1" x14ac:dyDescent="0.35">
      <c r="A228" s="15" t="s">
        <v>530</v>
      </c>
      <c r="B228" s="20" t="s">
        <v>531</v>
      </c>
      <c r="C228" s="10">
        <v>436.1</v>
      </c>
    </row>
    <row r="229" spans="1:3" ht="76.5" customHeight="1" x14ac:dyDescent="0.35">
      <c r="A229" s="15" t="s">
        <v>532</v>
      </c>
      <c r="B229" s="20" t="s">
        <v>533</v>
      </c>
      <c r="C229" s="10">
        <f>SUM(C230:C235)</f>
        <v>3202.6000000000004</v>
      </c>
    </row>
    <row r="230" spans="1:3" ht="76.5" customHeight="1" x14ac:dyDescent="0.35">
      <c r="A230" s="15" t="s">
        <v>534</v>
      </c>
      <c r="B230" s="20" t="s">
        <v>533</v>
      </c>
      <c r="C230" s="10">
        <v>488.3</v>
      </c>
    </row>
    <row r="231" spans="1:3" ht="76.5" customHeight="1" x14ac:dyDescent="0.35">
      <c r="A231" s="15" t="s">
        <v>535</v>
      </c>
      <c r="B231" s="20" t="s">
        <v>533</v>
      </c>
      <c r="C231" s="10">
        <v>333</v>
      </c>
    </row>
    <row r="232" spans="1:3" ht="76.5" customHeight="1" x14ac:dyDescent="0.35">
      <c r="A232" s="15" t="s">
        <v>536</v>
      </c>
      <c r="B232" s="20" t="s">
        <v>533</v>
      </c>
      <c r="C232" s="10">
        <v>200</v>
      </c>
    </row>
    <row r="233" spans="1:3" ht="76.5" customHeight="1" x14ac:dyDescent="0.35">
      <c r="A233" s="15" t="s">
        <v>620</v>
      </c>
      <c r="B233" s="20" t="s">
        <v>533</v>
      </c>
      <c r="C233" s="10">
        <v>294.7</v>
      </c>
    </row>
    <row r="234" spans="1:3" ht="76.5" customHeight="1" x14ac:dyDescent="0.35">
      <c r="A234" s="15" t="s">
        <v>537</v>
      </c>
      <c r="B234" s="20" t="s">
        <v>533</v>
      </c>
      <c r="C234" s="10">
        <v>1789.3</v>
      </c>
    </row>
    <row r="235" spans="1:3" ht="76.5" customHeight="1" x14ac:dyDescent="0.35">
      <c r="A235" s="15" t="s">
        <v>617</v>
      </c>
      <c r="B235" s="20" t="s">
        <v>533</v>
      </c>
      <c r="C235" s="10">
        <v>97.3</v>
      </c>
    </row>
    <row r="236" spans="1:3" ht="42" customHeight="1" x14ac:dyDescent="0.35">
      <c r="A236" s="15" t="s">
        <v>538</v>
      </c>
      <c r="B236" s="19" t="s">
        <v>539</v>
      </c>
      <c r="C236" s="10">
        <f>SUM(C237:C239)</f>
        <v>7171.5</v>
      </c>
    </row>
    <row r="237" spans="1:3" ht="57" customHeight="1" x14ac:dyDescent="0.35">
      <c r="A237" s="15" t="s">
        <v>540</v>
      </c>
      <c r="B237" s="20" t="s">
        <v>541</v>
      </c>
      <c r="C237" s="10">
        <v>6557.6</v>
      </c>
    </row>
    <row r="238" spans="1:3" ht="57" customHeight="1" x14ac:dyDescent="0.35">
      <c r="A238" s="15" t="s">
        <v>542</v>
      </c>
      <c r="B238" s="20" t="s">
        <v>541</v>
      </c>
      <c r="C238" s="10">
        <v>4.4000000000000004</v>
      </c>
    </row>
    <row r="239" spans="1:3" ht="57" customHeight="1" x14ac:dyDescent="0.35">
      <c r="A239" s="15" t="s">
        <v>543</v>
      </c>
      <c r="B239" s="20" t="s">
        <v>541</v>
      </c>
      <c r="C239" s="10">
        <v>609.5</v>
      </c>
    </row>
    <row r="240" spans="1:3" ht="76.5" customHeight="1" x14ac:dyDescent="0.35">
      <c r="A240" s="15" t="s">
        <v>544</v>
      </c>
      <c r="B240" s="20" t="s">
        <v>545</v>
      </c>
      <c r="C240" s="10">
        <f>SUM(C241,C248)</f>
        <v>-1148.6000000000001</v>
      </c>
    </row>
    <row r="241" spans="1:3" ht="76.5" customHeight="1" x14ac:dyDescent="0.35">
      <c r="A241" s="15" t="s">
        <v>546</v>
      </c>
      <c r="B241" s="20" t="s">
        <v>547</v>
      </c>
      <c r="C241" s="10">
        <f>SUM(C242,C247)</f>
        <v>-1167.2</v>
      </c>
    </row>
    <row r="242" spans="1:3" ht="76.5" customHeight="1" x14ac:dyDescent="0.35">
      <c r="A242" s="15" t="s">
        <v>548</v>
      </c>
      <c r="B242" s="20" t="s">
        <v>549</v>
      </c>
      <c r="C242" s="10">
        <f>SUM(C243:C246)</f>
        <v>-1169.3</v>
      </c>
    </row>
    <row r="243" spans="1:3" ht="76.5" customHeight="1" x14ac:dyDescent="0.35">
      <c r="A243" s="15" t="s">
        <v>550</v>
      </c>
      <c r="B243" s="20" t="s">
        <v>549</v>
      </c>
      <c r="C243" s="10">
        <v>45.5</v>
      </c>
    </row>
    <row r="244" spans="1:3" ht="76.5" customHeight="1" x14ac:dyDescent="0.35">
      <c r="A244" s="15" t="s">
        <v>551</v>
      </c>
      <c r="B244" s="20" t="s">
        <v>549</v>
      </c>
      <c r="C244" s="10">
        <v>28.4</v>
      </c>
    </row>
    <row r="245" spans="1:3" ht="76.5" customHeight="1" x14ac:dyDescent="0.35">
      <c r="A245" s="15" t="s">
        <v>552</v>
      </c>
      <c r="B245" s="20" t="s">
        <v>549</v>
      </c>
      <c r="C245" s="10">
        <v>3.5</v>
      </c>
    </row>
    <row r="246" spans="1:3" ht="76.5" customHeight="1" x14ac:dyDescent="0.35">
      <c r="A246" s="15" t="s">
        <v>553</v>
      </c>
      <c r="B246" s="20" t="s">
        <v>549</v>
      </c>
      <c r="C246" s="10">
        <v>-1246.7</v>
      </c>
    </row>
    <row r="247" spans="1:3" ht="76.5" customHeight="1" x14ac:dyDescent="0.35">
      <c r="A247" s="15" t="s">
        <v>554</v>
      </c>
      <c r="B247" s="20" t="s">
        <v>555</v>
      </c>
      <c r="C247" s="10">
        <v>2.1</v>
      </c>
    </row>
    <row r="248" spans="1:3" ht="76.5" customHeight="1" x14ac:dyDescent="0.35">
      <c r="A248" s="15" t="s">
        <v>556</v>
      </c>
      <c r="B248" s="20" t="s">
        <v>557</v>
      </c>
      <c r="C248" s="10">
        <v>18.600000000000001</v>
      </c>
    </row>
    <row r="249" spans="1:3" ht="21.75" customHeight="1" x14ac:dyDescent="0.35">
      <c r="A249" s="15" t="s">
        <v>200</v>
      </c>
      <c r="B249" s="19" t="s">
        <v>88</v>
      </c>
      <c r="C249" s="10">
        <f>SUM(C250,C252)</f>
        <v>742717.4</v>
      </c>
    </row>
    <row r="250" spans="1:3" ht="36" x14ac:dyDescent="0.35">
      <c r="A250" s="15" t="s">
        <v>199</v>
      </c>
      <c r="B250" s="19" t="s">
        <v>82</v>
      </c>
      <c r="C250" s="10">
        <f>C251</f>
        <v>740730.9</v>
      </c>
    </row>
    <row r="251" spans="1:3" ht="57" customHeight="1" x14ac:dyDescent="0.35">
      <c r="A251" s="15" t="s">
        <v>357</v>
      </c>
      <c r="B251" s="19" t="s">
        <v>374</v>
      </c>
      <c r="C251" s="10">
        <v>740730.9</v>
      </c>
    </row>
    <row r="252" spans="1:3" ht="75" customHeight="1" x14ac:dyDescent="0.35">
      <c r="A252" s="15" t="s">
        <v>558</v>
      </c>
      <c r="B252" s="19" t="s">
        <v>559</v>
      </c>
      <c r="C252" s="10">
        <v>1986.5</v>
      </c>
    </row>
    <row r="253" spans="1:3" s="37" customFormat="1" ht="19.5" customHeight="1" x14ac:dyDescent="0.35">
      <c r="A253" s="18" t="s">
        <v>594</v>
      </c>
      <c r="B253" s="21" t="s">
        <v>595</v>
      </c>
      <c r="C253" s="11">
        <f>SUM(C254,C258)</f>
        <v>675.8</v>
      </c>
    </row>
    <row r="254" spans="1:3" s="8" customFormat="1" ht="19.5" customHeight="1" x14ac:dyDescent="0.35">
      <c r="A254" s="15" t="s">
        <v>596</v>
      </c>
      <c r="B254" s="19" t="s">
        <v>597</v>
      </c>
      <c r="C254" s="10">
        <f>C255</f>
        <v>-198.5</v>
      </c>
    </row>
    <row r="255" spans="1:3" s="8" customFormat="1" ht="19.5" customHeight="1" x14ac:dyDescent="0.35">
      <c r="A255" s="15" t="s">
        <v>598</v>
      </c>
      <c r="B255" s="19" t="s">
        <v>599</v>
      </c>
      <c r="C255" s="10">
        <f>SUM(C256:C257)</f>
        <v>-198.5</v>
      </c>
    </row>
    <row r="256" spans="1:3" s="8" customFormat="1" ht="19.5" customHeight="1" x14ac:dyDescent="0.35">
      <c r="A256" s="15" t="s">
        <v>600</v>
      </c>
      <c r="B256" s="19" t="s">
        <v>599</v>
      </c>
      <c r="C256" s="10">
        <v>-48</v>
      </c>
    </row>
    <row r="257" spans="1:3" s="8" customFormat="1" ht="19.5" customHeight="1" x14ac:dyDescent="0.35">
      <c r="A257" s="15" t="s">
        <v>601</v>
      </c>
      <c r="B257" s="19" t="s">
        <v>599</v>
      </c>
      <c r="C257" s="10">
        <v>-150.5</v>
      </c>
    </row>
    <row r="258" spans="1:3" s="8" customFormat="1" ht="19.5" customHeight="1" x14ac:dyDescent="0.35">
      <c r="A258" s="15" t="s">
        <v>602</v>
      </c>
      <c r="B258" s="19" t="s">
        <v>603</v>
      </c>
      <c r="C258" s="10">
        <f>C259</f>
        <v>874.3</v>
      </c>
    </row>
    <row r="259" spans="1:3" s="8" customFormat="1" ht="19.5" customHeight="1" x14ac:dyDescent="0.35">
      <c r="A259" s="15" t="s">
        <v>604</v>
      </c>
      <c r="B259" s="19" t="s">
        <v>605</v>
      </c>
      <c r="C259" s="10">
        <f>C260</f>
        <v>874.3</v>
      </c>
    </row>
    <row r="260" spans="1:3" s="8" customFormat="1" ht="19.5" customHeight="1" x14ac:dyDescent="0.35">
      <c r="A260" s="15" t="s">
        <v>606</v>
      </c>
      <c r="B260" s="19" t="s">
        <v>605</v>
      </c>
      <c r="C260" s="10">
        <v>874.3</v>
      </c>
    </row>
    <row r="261" spans="1:3" ht="21" customHeight="1" x14ac:dyDescent="0.35">
      <c r="A261" s="18" t="s">
        <v>198</v>
      </c>
      <c r="B261" s="21" t="s">
        <v>58</v>
      </c>
      <c r="C261" s="11">
        <f>SUM(C262,C335,C341,C363)</f>
        <v>15333281</v>
      </c>
    </row>
    <row r="262" spans="1:3" ht="39" customHeight="1" x14ac:dyDescent="0.35">
      <c r="A262" s="18" t="s">
        <v>197</v>
      </c>
      <c r="B262" s="21" t="s">
        <v>59</v>
      </c>
      <c r="C262" s="11">
        <f>SUM(C263,C294,C321)</f>
        <v>14049288.6</v>
      </c>
    </row>
    <row r="263" spans="1:3" ht="36" x14ac:dyDescent="0.35">
      <c r="A263" s="15" t="s">
        <v>196</v>
      </c>
      <c r="B263" s="19" t="s">
        <v>60</v>
      </c>
      <c r="C263" s="10">
        <f>SUM(C264,C266,C268,C270,C272,C274,C276)</f>
        <v>2988198.6</v>
      </c>
    </row>
    <row r="264" spans="1:3" ht="95.25" customHeight="1" x14ac:dyDescent="0.35">
      <c r="A264" s="15" t="s">
        <v>195</v>
      </c>
      <c r="B264" s="19" t="s">
        <v>128</v>
      </c>
      <c r="C264" s="10">
        <f>C265</f>
        <v>1485571</v>
      </c>
    </row>
    <row r="265" spans="1:3" ht="96" customHeight="1" x14ac:dyDescent="0.35">
      <c r="A265" s="15" t="s">
        <v>194</v>
      </c>
      <c r="B265" s="19" t="s">
        <v>127</v>
      </c>
      <c r="C265" s="10">
        <v>1485571</v>
      </c>
    </row>
    <row r="266" spans="1:3" ht="39" customHeight="1" x14ac:dyDescent="0.35">
      <c r="A266" s="15" t="s">
        <v>446</v>
      </c>
      <c r="B266" s="19" t="s">
        <v>448</v>
      </c>
      <c r="C266" s="10">
        <f>C267</f>
        <v>895462.6</v>
      </c>
    </row>
    <row r="267" spans="1:3" ht="39" customHeight="1" x14ac:dyDescent="0.35">
      <c r="A267" s="15" t="s">
        <v>447</v>
      </c>
      <c r="B267" s="19" t="s">
        <v>449</v>
      </c>
      <c r="C267" s="10">
        <v>895462.6</v>
      </c>
    </row>
    <row r="268" spans="1:3" ht="57" customHeight="1" x14ac:dyDescent="0.35">
      <c r="A268" s="15" t="s">
        <v>193</v>
      </c>
      <c r="B268" s="19" t="s">
        <v>430</v>
      </c>
      <c r="C268" s="10">
        <f>C269</f>
        <v>253522.4</v>
      </c>
    </row>
    <row r="269" spans="1:3" ht="60" customHeight="1" x14ac:dyDescent="0.35">
      <c r="A269" s="15" t="s">
        <v>192</v>
      </c>
      <c r="B269" s="19" t="s">
        <v>115</v>
      </c>
      <c r="C269" s="10">
        <v>253522.4</v>
      </c>
    </row>
    <row r="270" spans="1:3" ht="39" customHeight="1" x14ac:dyDescent="0.35">
      <c r="A270" s="15" t="s">
        <v>391</v>
      </c>
      <c r="B270" s="19" t="s">
        <v>393</v>
      </c>
      <c r="C270" s="10">
        <f>C271</f>
        <v>22981.8</v>
      </c>
    </row>
    <row r="271" spans="1:3" ht="42.75" customHeight="1" x14ac:dyDescent="0.35">
      <c r="A271" s="15" t="s">
        <v>392</v>
      </c>
      <c r="B271" s="19" t="s">
        <v>394</v>
      </c>
      <c r="C271" s="10">
        <v>22981.8</v>
      </c>
    </row>
    <row r="272" spans="1:3" ht="18" x14ac:dyDescent="0.35">
      <c r="A272" s="15" t="s">
        <v>191</v>
      </c>
      <c r="B272" s="19" t="s">
        <v>123</v>
      </c>
      <c r="C272" s="10">
        <f>C273</f>
        <v>124</v>
      </c>
    </row>
    <row r="273" spans="1:3" ht="18" x14ac:dyDescent="0.35">
      <c r="A273" s="15" t="s">
        <v>190</v>
      </c>
      <c r="B273" s="19" t="s">
        <v>124</v>
      </c>
      <c r="C273" s="10">
        <v>124</v>
      </c>
    </row>
    <row r="274" spans="1:3" ht="38.25" customHeight="1" x14ac:dyDescent="0.35">
      <c r="A274" s="15" t="s">
        <v>189</v>
      </c>
      <c r="B274" s="19" t="s">
        <v>116</v>
      </c>
      <c r="C274" s="10">
        <f>C275</f>
        <v>59300.7</v>
      </c>
    </row>
    <row r="275" spans="1:3" ht="39" customHeight="1" x14ac:dyDescent="0.35">
      <c r="A275" s="15" t="s">
        <v>188</v>
      </c>
      <c r="B275" s="19" t="s">
        <v>117</v>
      </c>
      <c r="C275" s="10">
        <v>59300.7</v>
      </c>
    </row>
    <row r="276" spans="1:3" ht="21.75" customHeight="1" x14ac:dyDescent="0.35">
      <c r="A276" s="15" t="s">
        <v>187</v>
      </c>
      <c r="B276" s="19" t="s">
        <v>61</v>
      </c>
      <c r="C276" s="10">
        <f>C277</f>
        <v>271236.09999999998</v>
      </c>
    </row>
    <row r="277" spans="1:3" ht="21.75" customHeight="1" x14ac:dyDescent="0.35">
      <c r="A277" s="15" t="s">
        <v>186</v>
      </c>
      <c r="B277" s="19" t="s">
        <v>62</v>
      </c>
      <c r="C277" s="10">
        <f>SUM(C278:C293)</f>
        <v>271236.09999999998</v>
      </c>
    </row>
    <row r="278" spans="1:3" ht="96" customHeight="1" x14ac:dyDescent="0.35">
      <c r="A278" s="15" t="s">
        <v>450</v>
      </c>
      <c r="B278" s="19" t="s">
        <v>612</v>
      </c>
      <c r="C278" s="10">
        <v>254.7</v>
      </c>
    </row>
    <row r="279" spans="1:3" ht="132.75" customHeight="1" x14ac:dyDescent="0.35">
      <c r="A279" s="15" t="s">
        <v>451</v>
      </c>
      <c r="B279" s="19" t="s">
        <v>607</v>
      </c>
      <c r="C279" s="10">
        <v>67.7</v>
      </c>
    </row>
    <row r="280" spans="1:3" ht="116.25" customHeight="1" x14ac:dyDescent="0.35">
      <c r="A280" s="15" t="s">
        <v>452</v>
      </c>
      <c r="B280" s="19" t="s">
        <v>608</v>
      </c>
      <c r="C280" s="10">
        <v>139595</v>
      </c>
    </row>
    <row r="281" spans="1:3" ht="78.75" customHeight="1" x14ac:dyDescent="0.35">
      <c r="A281" s="15" t="s">
        <v>185</v>
      </c>
      <c r="B281" s="19" t="s">
        <v>613</v>
      </c>
      <c r="C281" s="10">
        <v>5264.9000000000005</v>
      </c>
    </row>
    <row r="282" spans="1:3" ht="150" customHeight="1" x14ac:dyDescent="0.35">
      <c r="A282" s="15" t="s">
        <v>453</v>
      </c>
      <c r="B282" s="19" t="s">
        <v>469</v>
      </c>
      <c r="C282" s="10">
        <v>200</v>
      </c>
    </row>
    <row r="283" spans="1:3" ht="78.75" customHeight="1" x14ac:dyDescent="0.35">
      <c r="A283" s="15" t="s">
        <v>454</v>
      </c>
      <c r="B283" s="19" t="s">
        <v>455</v>
      </c>
      <c r="C283" s="10">
        <v>1644.5</v>
      </c>
    </row>
    <row r="284" spans="1:3" ht="75.75" customHeight="1" x14ac:dyDescent="0.35">
      <c r="A284" s="15" t="s">
        <v>184</v>
      </c>
      <c r="B284" s="19" t="s">
        <v>360</v>
      </c>
      <c r="C284" s="10">
        <v>155.5</v>
      </c>
    </row>
    <row r="285" spans="1:3" ht="95.25" customHeight="1" x14ac:dyDescent="0.35">
      <c r="A285" s="15" t="s">
        <v>183</v>
      </c>
      <c r="B285" s="19" t="s">
        <v>143</v>
      </c>
      <c r="C285" s="10">
        <v>8124</v>
      </c>
    </row>
    <row r="286" spans="1:3" ht="114.75" customHeight="1" x14ac:dyDescent="0.35">
      <c r="A286" s="15" t="s">
        <v>456</v>
      </c>
      <c r="B286" s="19" t="s">
        <v>457</v>
      </c>
      <c r="C286" s="10">
        <v>4441.3</v>
      </c>
    </row>
    <row r="287" spans="1:3" ht="114" customHeight="1" x14ac:dyDescent="0.35">
      <c r="A287" s="15" t="s">
        <v>182</v>
      </c>
      <c r="B287" s="19" t="s">
        <v>144</v>
      </c>
      <c r="C287" s="10">
        <v>7642</v>
      </c>
    </row>
    <row r="288" spans="1:3" ht="150.75" customHeight="1" x14ac:dyDescent="0.35">
      <c r="A288" s="15" t="s">
        <v>361</v>
      </c>
      <c r="B288" s="19" t="s">
        <v>362</v>
      </c>
      <c r="C288" s="10">
        <v>67832.800000000003</v>
      </c>
    </row>
    <row r="289" spans="1:3" ht="112.5" customHeight="1" x14ac:dyDescent="0.35">
      <c r="A289" s="15" t="s">
        <v>458</v>
      </c>
      <c r="B289" s="19" t="s">
        <v>459</v>
      </c>
      <c r="C289" s="10">
        <v>28332.9</v>
      </c>
    </row>
    <row r="290" spans="1:3" ht="150.75" customHeight="1" x14ac:dyDescent="0.35">
      <c r="A290" s="15" t="s">
        <v>460</v>
      </c>
      <c r="B290" s="19" t="s">
        <v>461</v>
      </c>
      <c r="C290" s="10">
        <v>5734</v>
      </c>
    </row>
    <row r="291" spans="1:3" ht="150.75" customHeight="1" x14ac:dyDescent="0.35">
      <c r="A291" s="15" t="s">
        <v>465</v>
      </c>
      <c r="B291" s="19" t="s">
        <v>466</v>
      </c>
      <c r="C291" s="10">
        <v>533.29999999999995</v>
      </c>
    </row>
    <row r="292" spans="1:3" ht="113.25" customHeight="1" x14ac:dyDescent="0.35">
      <c r="A292" s="15" t="s">
        <v>462</v>
      </c>
      <c r="B292" s="19" t="s">
        <v>463</v>
      </c>
      <c r="C292" s="10">
        <v>483.5</v>
      </c>
    </row>
    <row r="293" spans="1:3" ht="95.25" customHeight="1" x14ac:dyDescent="0.35">
      <c r="A293" s="15" t="s">
        <v>464</v>
      </c>
      <c r="B293" s="19" t="s">
        <v>609</v>
      </c>
      <c r="C293" s="10">
        <v>930</v>
      </c>
    </row>
    <row r="294" spans="1:3" ht="21.75" customHeight="1" x14ac:dyDescent="0.35">
      <c r="A294" s="15" t="s">
        <v>324</v>
      </c>
      <c r="B294" s="19" t="s">
        <v>74</v>
      </c>
      <c r="C294" s="10">
        <f>SUM(C295,C317,C319)</f>
        <v>10771930.4</v>
      </c>
    </row>
    <row r="295" spans="1:3" ht="40.5" customHeight="1" x14ac:dyDescent="0.35">
      <c r="A295" s="15" t="s">
        <v>379</v>
      </c>
      <c r="B295" s="19" t="s">
        <v>63</v>
      </c>
      <c r="C295" s="10">
        <f>C296</f>
        <v>10768198.4</v>
      </c>
    </row>
    <row r="296" spans="1:3" ht="40.5" customHeight="1" x14ac:dyDescent="0.35">
      <c r="A296" s="15" t="s">
        <v>181</v>
      </c>
      <c r="B296" s="19" t="s">
        <v>64</v>
      </c>
      <c r="C296" s="10">
        <f>SUM(C297:C316)</f>
        <v>10768198.4</v>
      </c>
    </row>
    <row r="297" spans="1:3" ht="150.75" customHeight="1" x14ac:dyDescent="0.35">
      <c r="A297" s="15" t="s">
        <v>180</v>
      </c>
      <c r="B297" s="19" t="s">
        <v>610</v>
      </c>
      <c r="C297" s="10">
        <v>3199.5</v>
      </c>
    </row>
    <row r="298" spans="1:3" ht="134.25" customHeight="1" x14ac:dyDescent="0.35">
      <c r="A298" s="15" t="s">
        <v>179</v>
      </c>
      <c r="B298" s="19" t="s">
        <v>154</v>
      </c>
      <c r="C298" s="10">
        <v>57959.4</v>
      </c>
    </row>
    <row r="299" spans="1:3" ht="287.25" customHeight="1" x14ac:dyDescent="0.35">
      <c r="A299" s="15" t="s">
        <v>178</v>
      </c>
      <c r="B299" s="19" t="s">
        <v>444</v>
      </c>
      <c r="C299" s="10">
        <v>1205276.2</v>
      </c>
    </row>
    <row r="300" spans="1:3" ht="303.75" customHeight="1" x14ac:dyDescent="0.35">
      <c r="A300" s="15" t="s">
        <v>177</v>
      </c>
      <c r="B300" s="19" t="s">
        <v>145</v>
      </c>
      <c r="C300" s="10">
        <v>1347904.4</v>
      </c>
    </row>
    <row r="301" spans="1:3" ht="135.75" customHeight="1" x14ac:dyDescent="0.35">
      <c r="A301" s="15" t="s">
        <v>176</v>
      </c>
      <c r="B301" s="19" t="s">
        <v>616</v>
      </c>
      <c r="C301" s="10">
        <v>819.2</v>
      </c>
    </row>
    <row r="302" spans="1:3" ht="168.75" customHeight="1" x14ac:dyDescent="0.35">
      <c r="A302" s="15" t="s">
        <v>363</v>
      </c>
      <c r="B302" s="24" t="s">
        <v>383</v>
      </c>
      <c r="C302" s="10">
        <v>21331.599999999999</v>
      </c>
    </row>
    <row r="303" spans="1:3" ht="95.25" customHeight="1" x14ac:dyDescent="0.35">
      <c r="A303" s="15" t="s">
        <v>175</v>
      </c>
      <c r="B303" s="19" t="s">
        <v>146</v>
      </c>
      <c r="C303" s="10">
        <v>9830.2999999999993</v>
      </c>
    </row>
    <row r="304" spans="1:3" ht="170.25" customHeight="1" x14ac:dyDescent="0.35">
      <c r="A304" s="15" t="s">
        <v>174</v>
      </c>
      <c r="B304" s="19" t="s">
        <v>364</v>
      </c>
      <c r="C304" s="10">
        <v>17499.3</v>
      </c>
    </row>
    <row r="305" spans="1:3" ht="135" customHeight="1" x14ac:dyDescent="0.35">
      <c r="A305" s="15" t="s">
        <v>173</v>
      </c>
      <c r="B305" s="19" t="s">
        <v>147</v>
      </c>
      <c r="C305" s="10">
        <v>3175.2</v>
      </c>
    </row>
    <row r="306" spans="1:3" ht="188.25" customHeight="1" x14ac:dyDescent="0.35">
      <c r="A306" s="15" t="s">
        <v>365</v>
      </c>
      <c r="B306" s="20" t="s">
        <v>366</v>
      </c>
      <c r="C306" s="10">
        <v>59329.1</v>
      </c>
    </row>
    <row r="307" spans="1:3" ht="172.5" customHeight="1" x14ac:dyDescent="0.35">
      <c r="A307" s="15" t="s">
        <v>172</v>
      </c>
      <c r="B307" s="19" t="s">
        <v>148</v>
      </c>
      <c r="C307" s="10">
        <v>71288.600000000006</v>
      </c>
    </row>
    <row r="308" spans="1:3" ht="228.75" customHeight="1" x14ac:dyDescent="0.35">
      <c r="A308" s="15" t="s">
        <v>171</v>
      </c>
      <c r="B308" s="19" t="s">
        <v>149</v>
      </c>
      <c r="C308" s="10">
        <v>8638.1</v>
      </c>
    </row>
    <row r="309" spans="1:3" ht="301.5" customHeight="1" x14ac:dyDescent="0.35">
      <c r="A309" s="15" t="s">
        <v>170</v>
      </c>
      <c r="B309" s="19" t="s">
        <v>150</v>
      </c>
      <c r="C309" s="10">
        <v>4866165.5999999996</v>
      </c>
    </row>
    <row r="310" spans="1:3" ht="188.25" customHeight="1" x14ac:dyDescent="0.35">
      <c r="A310" s="15" t="s">
        <v>169</v>
      </c>
      <c r="B310" s="19" t="s">
        <v>151</v>
      </c>
      <c r="C310" s="10">
        <v>33736.700000000004</v>
      </c>
    </row>
    <row r="311" spans="1:3" ht="132.75" customHeight="1" x14ac:dyDescent="0.35">
      <c r="A311" s="15" t="s">
        <v>168</v>
      </c>
      <c r="B311" s="28" t="s">
        <v>384</v>
      </c>
      <c r="C311" s="10">
        <v>34149.200000000004</v>
      </c>
    </row>
    <row r="312" spans="1:3" ht="285.75" customHeight="1" x14ac:dyDescent="0.35">
      <c r="A312" s="15" t="s">
        <v>167</v>
      </c>
      <c r="B312" s="19" t="s">
        <v>152</v>
      </c>
      <c r="C312" s="10">
        <v>2972759.2</v>
      </c>
    </row>
    <row r="313" spans="1:3" ht="114.75" customHeight="1" x14ac:dyDescent="0.35">
      <c r="A313" s="15" t="s">
        <v>166</v>
      </c>
      <c r="B313" s="19" t="s">
        <v>611</v>
      </c>
      <c r="C313" s="10">
        <v>21250.2</v>
      </c>
    </row>
    <row r="314" spans="1:3" ht="126" x14ac:dyDescent="0.35">
      <c r="A314" s="15" t="s">
        <v>165</v>
      </c>
      <c r="B314" s="19" t="s">
        <v>153</v>
      </c>
      <c r="C314" s="10">
        <v>27869.100000000002</v>
      </c>
    </row>
    <row r="315" spans="1:3" ht="150" customHeight="1" x14ac:dyDescent="0.35">
      <c r="A315" s="15" t="s">
        <v>164</v>
      </c>
      <c r="B315" s="20" t="s">
        <v>367</v>
      </c>
      <c r="C315" s="10">
        <v>5870.9</v>
      </c>
    </row>
    <row r="316" spans="1:3" ht="226.5" customHeight="1" x14ac:dyDescent="0.35">
      <c r="A316" s="15" t="s">
        <v>163</v>
      </c>
      <c r="B316" s="20" t="s">
        <v>368</v>
      </c>
      <c r="C316" s="10">
        <v>146.6</v>
      </c>
    </row>
    <row r="317" spans="1:3" ht="75.75" customHeight="1" x14ac:dyDescent="0.35">
      <c r="A317" s="15" t="s">
        <v>162</v>
      </c>
      <c r="B317" s="19" t="s">
        <v>125</v>
      </c>
      <c r="C317" s="10">
        <f>C318</f>
        <v>3714.4</v>
      </c>
    </row>
    <row r="318" spans="1:3" ht="76.5" customHeight="1" x14ac:dyDescent="0.35">
      <c r="A318" s="15" t="s">
        <v>161</v>
      </c>
      <c r="B318" s="19" t="s">
        <v>75</v>
      </c>
      <c r="C318" s="10">
        <v>3714.4</v>
      </c>
    </row>
    <row r="319" spans="1:3" ht="57" customHeight="1" x14ac:dyDescent="0.35">
      <c r="A319" s="15" t="s">
        <v>160</v>
      </c>
      <c r="B319" s="19" t="s">
        <v>77</v>
      </c>
      <c r="C319" s="10">
        <f>C320</f>
        <v>17.600000000000001</v>
      </c>
    </row>
    <row r="320" spans="1:3" ht="60.75" customHeight="1" x14ac:dyDescent="0.35">
      <c r="A320" s="15" t="s">
        <v>159</v>
      </c>
      <c r="B320" s="19" t="s">
        <v>76</v>
      </c>
      <c r="C320" s="10">
        <v>17.600000000000001</v>
      </c>
    </row>
    <row r="321" spans="1:3" ht="23.25" customHeight="1" x14ac:dyDescent="0.35">
      <c r="A321" s="15" t="s">
        <v>432</v>
      </c>
      <c r="B321" s="19" t="s">
        <v>433</v>
      </c>
      <c r="C321" s="10">
        <f>SUM(C322,C324,C326,C328)</f>
        <v>289159.59999999998</v>
      </c>
    </row>
    <row r="322" spans="1:3" ht="153.75" customHeight="1" x14ac:dyDescent="0.35">
      <c r="A322" s="15" t="s">
        <v>395</v>
      </c>
      <c r="B322" s="19" t="s">
        <v>614</v>
      </c>
      <c r="C322" s="10">
        <f>C323</f>
        <v>7312</v>
      </c>
    </row>
    <row r="323" spans="1:3" ht="152.25" customHeight="1" x14ac:dyDescent="0.35">
      <c r="A323" s="15" t="s">
        <v>396</v>
      </c>
      <c r="B323" s="19" t="s">
        <v>615</v>
      </c>
      <c r="C323" s="10">
        <v>7312</v>
      </c>
    </row>
    <row r="324" spans="1:3" ht="76.5" customHeight="1" x14ac:dyDescent="0.35">
      <c r="A324" s="15" t="s">
        <v>397</v>
      </c>
      <c r="B324" s="19" t="s">
        <v>399</v>
      </c>
      <c r="C324" s="10">
        <f>C325</f>
        <v>22392</v>
      </c>
    </row>
    <row r="325" spans="1:3" ht="76.5" customHeight="1" x14ac:dyDescent="0.35">
      <c r="A325" s="15" t="s">
        <v>398</v>
      </c>
      <c r="B325" s="19" t="s">
        <v>400</v>
      </c>
      <c r="C325" s="10">
        <v>22392</v>
      </c>
    </row>
    <row r="326" spans="1:3" ht="117" customHeight="1" x14ac:dyDescent="0.35">
      <c r="A326" s="15" t="s">
        <v>401</v>
      </c>
      <c r="B326" s="19" t="s">
        <v>403</v>
      </c>
      <c r="C326" s="10">
        <f>C327</f>
        <v>215415.9</v>
      </c>
    </row>
    <row r="327" spans="1:3" ht="113.25" customHeight="1" x14ac:dyDescent="0.35">
      <c r="A327" s="15" t="s">
        <v>402</v>
      </c>
      <c r="B327" s="19" t="s">
        <v>404</v>
      </c>
      <c r="C327" s="10">
        <v>215415.9</v>
      </c>
    </row>
    <row r="328" spans="1:3" ht="24" customHeight="1" x14ac:dyDescent="0.35">
      <c r="A328" s="15" t="s">
        <v>405</v>
      </c>
      <c r="B328" s="19" t="s">
        <v>406</v>
      </c>
      <c r="C328" s="10">
        <f>C329</f>
        <v>44039.7</v>
      </c>
    </row>
    <row r="329" spans="1:3" ht="39.75" customHeight="1" x14ac:dyDescent="0.35">
      <c r="A329" s="15" t="s">
        <v>408</v>
      </c>
      <c r="B329" s="19" t="s">
        <v>407</v>
      </c>
      <c r="C329" s="10">
        <f>SUM(C330:C334)</f>
        <v>44039.7</v>
      </c>
    </row>
    <row r="330" spans="1:3" ht="113.25" customHeight="1" x14ac:dyDescent="0.35">
      <c r="A330" s="15" t="s">
        <v>409</v>
      </c>
      <c r="B330" s="19" t="s">
        <v>410</v>
      </c>
      <c r="C330" s="10">
        <v>24402.6</v>
      </c>
    </row>
    <row r="331" spans="1:3" ht="95.25" customHeight="1" x14ac:dyDescent="0.35">
      <c r="A331" s="15" t="s">
        <v>411</v>
      </c>
      <c r="B331" s="19" t="s">
        <v>412</v>
      </c>
      <c r="C331" s="10">
        <v>5058.6000000000004</v>
      </c>
    </row>
    <row r="332" spans="1:3" ht="116.25" customHeight="1" x14ac:dyDescent="0.35">
      <c r="A332" s="15" t="s">
        <v>413</v>
      </c>
      <c r="B332" s="19" t="s">
        <v>414</v>
      </c>
      <c r="C332" s="10">
        <v>207.5</v>
      </c>
    </row>
    <row r="333" spans="1:3" ht="96.75" customHeight="1" x14ac:dyDescent="0.35">
      <c r="A333" s="15" t="s">
        <v>437</v>
      </c>
      <c r="B333" s="19" t="s">
        <v>438</v>
      </c>
      <c r="C333" s="10">
        <v>404.8</v>
      </c>
    </row>
    <row r="334" spans="1:3" ht="78" customHeight="1" x14ac:dyDescent="0.35">
      <c r="A334" s="15" t="s">
        <v>467</v>
      </c>
      <c r="B334" s="19" t="s">
        <v>468</v>
      </c>
      <c r="C334" s="10">
        <v>13966.2</v>
      </c>
    </row>
    <row r="335" spans="1:3" ht="39.75" customHeight="1" x14ac:dyDescent="0.35">
      <c r="A335" s="18" t="s">
        <v>158</v>
      </c>
      <c r="B335" s="21" t="s">
        <v>140</v>
      </c>
      <c r="C335" s="11">
        <f>C336</f>
        <v>1301368.8999999999</v>
      </c>
    </row>
    <row r="336" spans="1:3" ht="41.25" customHeight="1" x14ac:dyDescent="0.35">
      <c r="A336" s="15" t="s">
        <v>157</v>
      </c>
      <c r="B336" s="19" t="s">
        <v>141</v>
      </c>
      <c r="C336" s="10">
        <f>C337</f>
        <v>1301368.8999999999</v>
      </c>
    </row>
    <row r="337" spans="1:3" ht="58.5" customHeight="1" x14ac:dyDescent="0.35">
      <c r="A337" s="15" t="s">
        <v>445</v>
      </c>
      <c r="B337" s="19" t="s">
        <v>142</v>
      </c>
      <c r="C337" s="10">
        <f>SUM(C338:C340)</f>
        <v>1301368.8999999999</v>
      </c>
    </row>
    <row r="338" spans="1:3" ht="58.5" customHeight="1" x14ac:dyDescent="0.35">
      <c r="A338" s="15" t="s">
        <v>470</v>
      </c>
      <c r="B338" s="20" t="s">
        <v>142</v>
      </c>
      <c r="C338" s="10">
        <v>100000</v>
      </c>
    </row>
    <row r="339" spans="1:3" ht="56.25" customHeight="1" x14ac:dyDescent="0.35">
      <c r="A339" s="15" t="s">
        <v>156</v>
      </c>
      <c r="B339" s="20" t="s">
        <v>142</v>
      </c>
      <c r="C339" s="10">
        <v>868132.9</v>
      </c>
    </row>
    <row r="340" spans="1:3" ht="60" customHeight="1" x14ac:dyDescent="0.35">
      <c r="A340" s="15" t="s">
        <v>375</v>
      </c>
      <c r="B340" s="19" t="s">
        <v>142</v>
      </c>
      <c r="C340" s="10">
        <v>333236</v>
      </c>
    </row>
    <row r="341" spans="1:3" ht="76.5" customHeight="1" x14ac:dyDescent="0.35">
      <c r="A341" s="18" t="s">
        <v>512</v>
      </c>
      <c r="B341" s="21" t="s">
        <v>513</v>
      </c>
      <c r="C341" s="11">
        <f>C342</f>
        <v>25096.5</v>
      </c>
    </row>
    <row r="342" spans="1:3" ht="93.75" customHeight="1" x14ac:dyDescent="0.35">
      <c r="A342" s="15" t="s">
        <v>515</v>
      </c>
      <c r="B342" s="19" t="s">
        <v>516</v>
      </c>
      <c r="C342" s="10">
        <f>C343</f>
        <v>25096.5</v>
      </c>
    </row>
    <row r="343" spans="1:3" ht="77.25" customHeight="1" x14ac:dyDescent="0.35">
      <c r="A343" s="15" t="s">
        <v>517</v>
      </c>
      <c r="B343" s="19" t="s">
        <v>586</v>
      </c>
      <c r="C343" s="10">
        <f>C344</f>
        <v>25096.5</v>
      </c>
    </row>
    <row r="344" spans="1:3" ht="39" customHeight="1" x14ac:dyDescent="0.35">
      <c r="A344" s="15" t="s">
        <v>560</v>
      </c>
      <c r="B344" s="19" t="s">
        <v>561</v>
      </c>
      <c r="C344" s="10">
        <f>SUM(C345,C353,C358)</f>
        <v>25096.5</v>
      </c>
    </row>
    <row r="345" spans="1:3" ht="39" customHeight="1" x14ac:dyDescent="0.35">
      <c r="A345" s="15" t="s">
        <v>562</v>
      </c>
      <c r="B345" s="19" t="s">
        <v>563</v>
      </c>
      <c r="C345" s="10">
        <f>SUM(C346,C347)</f>
        <v>2637.8</v>
      </c>
    </row>
    <row r="346" spans="1:3" ht="39" customHeight="1" x14ac:dyDescent="0.35">
      <c r="A346" s="15" t="s">
        <v>565</v>
      </c>
      <c r="B346" s="19" t="s">
        <v>564</v>
      </c>
      <c r="C346" s="10">
        <v>1352.9</v>
      </c>
    </row>
    <row r="347" spans="1:3" ht="39" customHeight="1" x14ac:dyDescent="0.35">
      <c r="A347" s="15" t="s">
        <v>566</v>
      </c>
      <c r="B347" s="19" t="s">
        <v>567</v>
      </c>
      <c r="C347" s="10">
        <f>SUM(C348:C352)</f>
        <v>1284.8999999999999</v>
      </c>
    </row>
    <row r="348" spans="1:3" ht="39" customHeight="1" x14ac:dyDescent="0.35">
      <c r="A348" s="15" t="s">
        <v>570</v>
      </c>
      <c r="B348" s="19" t="s">
        <v>567</v>
      </c>
      <c r="C348" s="10">
        <v>4.4000000000000004</v>
      </c>
    </row>
    <row r="349" spans="1:3" ht="39" customHeight="1" x14ac:dyDescent="0.35">
      <c r="A349" s="15" t="s">
        <v>568</v>
      </c>
      <c r="B349" s="19" t="s">
        <v>567</v>
      </c>
      <c r="C349" s="10">
        <v>389.5</v>
      </c>
    </row>
    <row r="350" spans="1:3" ht="39" customHeight="1" x14ac:dyDescent="0.35">
      <c r="A350" s="15" t="s">
        <v>569</v>
      </c>
      <c r="B350" s="19" t="s">
        <v>567</v>
      </c>
      <c r="C350" s="10">
        <v>887.3</v>
      </c>
    </row>
    <row r="351" spans="1:3" ht="39" customHeight="1" x14ac:dyDescent="0.35">
      <c r="A351" s="15" t="s">
        <v>571</v>
      </c>
      <c r="B351" s="19" t="s">
        <v>567</v>
      </c>
      <c r="C351" s="10">
        <v>0.4</v>
      </c>
    </row>
    <row r="352" spans="1:3" ht="39" customHeight="1" x14ac:dyDescent="0.35">
      <c r="A352" s="15" t="s">
        <v>572</v>
      </c>
      <c r="B352" s="19" t="s">
        <v>567</v>
      </c>
      <c r="C352" s="10">
        <v>3.3</v>
      </c>
    </row>
    <row r="353" spans="1:3" ht="39" customHeight="1" x14ac:dyDescent="0.35">
      <c r="A353" s="15" t="s">
        <v>573</v>
      </c>
      <c r="B353" s="19" t="s">
        <v>574</v>
      </c>
      <c r="C353" s="10">
        <f>SUM(C354:C355)</f>
        <v>726.7</v>
      </c>
    </row>
    <row r="354" spans="1:3" ht="39" customHeight="1" x14ac:dyDescent="0.35">
      <c r="A354" s="15" t="s">
        <v>575</v>
      </c>
      <c r="B354" s="19" t="s">
        <v>576</v>
      </c>
      <c r="C354" s="10">
        <v>447.3</v>
      </c>
    </row>
    <row r="355" spans="1:3" ht="39" customHeight="1" x14ac:dyDescent="0.35">
      <c r="A355" s="15" t="s">
        <v>577</v>
      </c>
      <c r="B355" s="19" t="s">
        <v>578</v>
      </c>
      <c r="C355" s="10">
        <f>SUM(C356:C357)</f>
        <v>279.39999999999998</v>
      </c>
    </row>
    <row r="356" spans="1:3" ht="39" customHeight="1" x14ac:dyDescent="0.35">
      <c r="A356" s="15" t="s">
        <v>579</v>
      </c>
      <c r="B356" s="19" t="s">
        <v>578</v>
      </c>
      <c r="C356" s="10">
        <v>77.400000000000006</v>
      </c>
    </row>
    <row r="357" spans="1:3" ht="39" customHeight="1" x14ac:dyDescent="0.35">
      <c r="A357" s="15" t="s">
        <v>580</v>
      </c>
      <c r="B357" s="19" t="s">
        <v>578</v>
      </c>
      <c r="C357" s="10">
        <v>202</v>
      </c>
    </row>
    <row r="358" spans="1:3" ht="39" customHeight="1" x14ac:dyDescent="0.35">
      <c r="A358" s="15" t="s">
        <v>587</v>
      </c>
      <c r="B358" s="19" t="s">
        <v>588</v>
      </c>
      <c r="C358" s="10">
        <f>C359</f>
        <v>21732</v>
      </c>
    </row>
    <row r="359" spans="1:3" ht="39" customHeight="1" x14ac:dyDescent="0.35">
      <c r="A359" s="15" t="s">
        <v>581</v>
      </c>
      <c r="B359" s="19" t="s">
        <v>582</v>
      </c>
      <c r="C359" s="10">
        <f>SUM(C360:C362)</f>
        <v>21732</v>
      </c>
    </row>
    <row r="360" spans="1:3" ht="39" customHeight="1" x14ac:dyDescent="0.35">
      <c r="A360" s="15" t="s">
        <v>583</v>
      </c>
      <c r="B360" s="19" t="s">
        <v>582</v>
      </c>
      <c r="C360" s="10">
        <v>1.2</v>
      </c>
    </row>
    <row r="361" spans="1:3" ht="39" customHeight="1" x14ac:dyDescent="0.35">
      <c r="A361" s="15" t="s">
        <v>584</v>
      </c>
      <c r="B361" s="19" t="s">
        <v>582</v>
      </c>
      <c r="C361" s="26">
        <v>16597.599999999999</v>
      </c>
    </row>
    <row r="362" spans="1:3" ht="39" customHeight="1" x14ac:dyDescent="0.35">
      <c r="A362" s="15" t="s">
        <v>585</v>
      </c>
      <c r="B362" s="19" t="s">
        <v>582</v>
      </c>
      <c r="C362" s="26">
        <v>5133.2</v>
      </c>
    </row>
    <row r="363" spans="1:3" ht="57.75" customHeight="1" x14ac:dyDescent="0.35">
      <c r="A363" s="18" t="s">
        <v>422</v>
      </c>
      <c r="B363" s="21" t="s">
        <v>423</v>
      </c>
      <c r="C363" s="11">
        <f>C364</f>
        <v>-42473</v>
      </c>
    </row>
    <row r="364" spans="1:3" ht="39" customHeight="1" x14ac:dyDescent="0.35">
      <c r="A364" s="15" t="s">
        <v>424</v>
      </c>
      <c r="B364" s="19" t="s">
        <v>425</v>
      </c>
      <c r="C364" s="10">
        <f>SUM(C365:C367)</f>
        <v>-42473</v>
      </c>
    </row>
    <row r="365" spans="1:3" ht="60" customHeight="1" x14ac:dyDescent="0.35">
      <c r="A365" s="15" t="s">
        <v>426</v>
      </c>
      <c r="B365" s="19" t="s">
        <v>427</v>
      </c>
      <c r="C365" s="10">
        <v>-1137.0999999999999</v>
      </c>
    </row>
    <row r="366" spans="1:3" ht="39" customHeight="1" x14ac:dyDescent="0.35">
      <c r="A366" s="15" t="s">
        <v>509</v>
      </c>
      <c r="B366" s="19" t="s">
        <v>510</v>
      </c>
      <c r="C366" s="10">
        <v>-863.1</v>
      </c>
    </row>
    <row r="367" spans="1:3" ht="59.25" customHeight="1" x14ac:dyDescent="0.35">
      <c r="A367" s="15" t="s">
        <v>428</v>
      </c>
      <c r="B367" s="19" t="s">
        <v>429</v>
      </c>
      <c r="C367" s="10">
        <v>-40472.800000000003</v>
      </c>
    </row>
    <row r="368" spans="1:3" ht="27.75" customHeight="1" x14ac:dyDescent="0.35">
      <c r="A368" s="31"/>
      <c r="B368" s="29" t="s">
        <v>65</v>
      </c>
      <c r="C368" s="11">
        <f>SUM(C17,C261)</f>
        <v>32107775.672000006</v>
      </c>
    </row>
    <row r="369" spans="3:3" ht="18" x14ac:dyDescent="0.4">
      <c r="C369" s="6"/>
    </row>
    <row r="370" spans="3:3" ht="17.5" x14ac:dyDescent="0.35">
      <c r="C370" s="7"/>
    </row>
  </sheetData>
  <customSheetViews>
    <customSheetView guid="{C1B979E7-CB89-4BA7-B2C2-CBB40B11CE62}" scale="60" showPageBreaks="1" fitToPage="1" printArea="1" showAutoFilter="1" hiddenRows="1" hiddenColumns="1" view="pageBreakPreview" topLeftCell="A225">
      <selection activeCell="T229" sqref="T229"/>
      <rowBreaks count="1" manualBreakCount="1">
        <brk id="37" max="2" man="1"/>
      </rowBreaks>
      <pageMargins left="0.43307086614173229" right="0.31496062992125984" top="0.51" bottom="0.63" header="0.31496062992125984" footer="0.31496062992125984"/>
      <pageSetup paperSize="9" scale="63" fitToHeight="0" orientation="portrait" r:id="rId1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6:L380"/>
    </customSheetView>
    <customSheetView guid="{EDC32673-D544-4AEB-A792-E7F3E08588DB}" scale="60" showPageBreaks="1" fitToPage="1" printArea="1" showAutoFilter="1" hiddenRows="1" hiddenColumns="1" view="pageBreakPreview" topLeftCell="A157">
      <selection activeCell="C164" sqref="C164"/>
      <rowBreaks count="1" manualBreakCount="1">
        <brk id="37" max="2" man="1"/>
      </rowBreaks>
      <pageMargins left="0.43307086614173229" right="0.31496062992125984" top="0.51" bottom="0.63" header="0.31496062992125984" footer="0.31496062992125984"/>
      <pageSetup paperSize="9" scale="63" fitToHeight="0" orientation="portrait" r:id="rId2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6:L379"/>
    </customSheetView>
    <customSheetView guid="{59EB5B6A-1589-4FA9-AC61-A556764759EE}" scale="70" showPageBreaks="1" fitToPage="1" printArea="1" showAutoFilter="1" view="pageBreakPreview">
      <pane xSplit="1" ySplit="16" topLeftCell="B367" activePane="bottomRight" state="frozen"/>
      <selection pane="bottomRight" activeCell="C221" sqref="C221"/>
      <rowBreaks count="1" manualBreakCount="1">
        <brk id="201" max="2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3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6:J376"/>
    </customSheetView>
    <customSheetView guid="{BD9B2357-374D-47AE-AE00-FB21696D7DD8}" scale="80" showPageBreaks="1" fitToPage="1" printArea="1" showAutoFilter="1" hiddenRows="1" hiddenColumns="1" view="pageBreakPreview" topLeftCell="A216">
      <selection activeCell="C224" sqref="C224"/>
      <rowBreaks count="3" manualBreakCount="3">
        <brk id="26" max="2" man="1"/>
        <brk id="32" max="2" man="1"/>
        <brk id="201" max="2" man="1"/>
      </rowBreaks>
      <pageMargins left="0.43307086614173229" right="0.31496062992125984" top="0.55000000000000004" bottom="0.64" header="0.31496062992125984" footer="0.31496062992125984"/>
      <pageSetup paperSize="9" scale="63" fitToHeight="0" orientation="portrait" r:id="rId4"/>
      <headerFooter alignWithMargins="0">
        <oddHeader>&amp;CСтраница &amp;P</oddHeader>
    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    </headerFooter>
      <autoFilter ref="A16:J320"/>
    </customSheetView>
  </customSheetViews>
  <mergeCells count="1">
    <mergeCell ref="A12:C12"/>
  </mergeCells>
  <pageMargins left="0.43307086614173229" right="0.31496062992125984" top="0.51" bottom="0.63" header="0.31496062992125984" footer="0.31496062992125984"/>
  <pageSetup paperSize="9" scale="63" fitToHeight="0" orientation="portrait" r:id="rId5"/>
  <headerFooter alignWithMargins="0">
    <oddHeader>&amp;CСтраница &amp;P</oddHeader>
    <oddFooter>&amp;CИзменения в решение Норильского городского Совета депутатов
"О бюджете муниципального образования город Норильск на 2025 год и на плановый период 2026 и 2027 годов"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>BFT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Павлюк Наталия Павловна</cp:lastModifiedBy>
  <cp:lastPrinted>2025-12-22T03:03:15Z</cp:lastPrinted>
  <dcterms:created xsi:type="dcterms:W3CDTF">2006-02-07T12:07:20Z</dcterms:created>
  <dcterms:modified xsi:type="dcterms:W3CDTF">2025-12-22T03:03:32Z</dcterms:modified>
</cp:coreProperties>
</file>